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0401 К МСП (АЭС) рам\Приложение 1 к ДоЗ Тех.требования\"/>
    </mc:Choice>
  </mc:AlternateContent>
  <bookViews>
    <workbookView xWindow="0" yWindow="0" windowWidth="26175" windowHeight="1095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Протокол!$A$1:$H$107</definedName>
  </definedNames>
  <calcPr calcId="162913"/>
</workbook>
</file>

<file path=xl/calcChain.xml><?xml version="1.0" encoding="utf-8"?>
<calcChain xmlns="http://schemas.openxmlformats.org/spreadsheetml/2006/main">
  <c r="F107" i="2" l="1"/>
  <c r="G104" i="2" l="1"/>
  <c r="G105" i="2"/>
  <c r="G106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G31" i="2" l="1"/>
  <c r="G22" i="2"/>
  <c r="G20" i="2"/>
  <c r="G103" i="2" l="1"/>
  <c r="G102" i="2" l="1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0" i="2"/>
  <c r="G29" i="2"/>
  <c r="G28" i="2"/>
  <c r="G27" i="2"/>
  <c r="G26" i="2"/>
  <c r="G25" i="2"/>
  <c r="G24" i="2"/>
  <c r="G23" i="2"/>
  <c r="G21" i="2"/>
  <c r="G19" i="2"/>
  <c r="G18" i="2"/>
  <c r="G107" i="2" l="1"/>
</calcChain>
</file>

<file path=xl/sharedStrings.xml><?xml version="1.0" encoding="utf-8"?>
<sst xmlns="http://schemas.openxmlformats.org/spreadsheetml/2006/main" count="967" uniqueCount="229">
  <si>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</si>
  <si>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</si>
  <si>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</si>
  <si>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</si>
  <si>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</si>
  <si>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</si>
  <si>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</si>
  <si>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</si>
  <si>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</si>
  <si>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</si>
  <si>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</si>
  <si>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</si>
  <si>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</si>
  <si>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</si>
  <si>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</si>
  <si>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</si>
  <si>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</si>
  <si>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</si>
  <si>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</si>
  <si>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</si>
  <si>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</si>
  <si>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</si>
  <si>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</si>
  <si>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</si>
  <si>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</si>
  <si>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</si>
  <si>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</si>
  <si>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</si>
  <si>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</si>
  <si>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</si>
  <si>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</si>
  <si>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</si>
  <si>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</si>
  <si>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</si>
  <si>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</si>
  <si>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</si>
  <si>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</si>
  <si>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</si>
  <si>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</si>
  <si>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</si>
  <si>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</si>
  <si>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</si>
  <si>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</si>
  <si>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</si>
  <si>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</si>
  <si>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</si>
  <si>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</si>
  <si>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</si>
  <si>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</si>
  <si>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</si>
  <si>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</si>
  <si>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</si>
  <si>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</si>
  <si>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</si>
  <si>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</si>
  <si>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</si>
  <si>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</si>
  <si>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</si>
  <si>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</si>
  <si>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</si>
  <si>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</si>
  <si>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</si>
  <si>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</si>
  <si>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</si>
  <si>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</si>
  <si>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</si>
  <si>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</si>
  <si>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</si>
  <si>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</si>
  <si>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</si>
  <si>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</si>
  <si>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</si>
  <si>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</si>
  <si>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</si>
  <si>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</si>
  <si>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</si>
  <si>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</si>
  <si>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</si>
  <si>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</si>
  <si>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</si>
  <si>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</si>
  <si>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</si>
  <si>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</si>
  <si>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</si>
  <si>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</si>
  <si>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</si>
  <si>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</si>
  <si>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</si>
  <si>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</si>
  <si>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</si>
  <si>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</si>
  <si>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</si>
  <si>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</si>
  <si>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</si>
  <si>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</si>
  <si>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</si>
  <si>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</si>
  <si>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</si>
  <si>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</si>
  <si>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</si>
  <si>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</si>
  <si>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</si>
  <si>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</si>
  <si>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</si>
  <si>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</si>
  <si>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</si>
  <si>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</si>
  <si>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</si>
  <si>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</si>
  <si>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</si>
  <si>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</si>
  <si>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</si>
  <si>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</si>
  <si>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</si>
  <si>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</si>
  <si>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</si>
  <si>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</si>
  <si>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</si>
  <si>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</si>
  <si>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</si>
  <si>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</si>
  <si>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</si>
  <si>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</si>
  <si>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</si>
  <si>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</si>
  <si>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</si>
  <si>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</si>
  <si>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</si>
  <si>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</si>
  <si>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</si>
  <si>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</si>
  <si>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</si>
  <si>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</si>
  <si>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</si>
  <si>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</si>
  <si>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</si>
  <si>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</si>
  <si>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</si>
  <si>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</si>
  <si>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</si>
  <si>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</si>
  <si>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</si>
  <si>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</si>
  <si>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</si>
  <si>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</si>
  <si>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</si>
  <si>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</si>
  <si>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</si>
  <si>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</si>
  <si>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</si>
  <si>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</si>
  <si>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</si>
  <si>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</si>
  <si>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</si>
  <si>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</si>
  <si>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</si>
  <si>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</si>
  <si>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</si>
  <si>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</si>
  <si>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</si>
  <si>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</si>
  <si>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</si>
  <si>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</si>
  <si>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</si>
  <si>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</si>
  <si>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</si>
  <si>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</si>
  <si>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</si>
  <si>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</si>
  <si>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</si>
  <si>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</si>
  <si>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</si>
  <si>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</si>
  <si>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</si>
  <si>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</si>
  <si>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</si>
  <si>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</si>
  <si>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</si>
  <si>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</si>
  <si>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</si>
  <si>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</si>
  <si>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</si>
  <si>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</si>
  <si>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</si>
  <si>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</si>
  <si>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</si>
  <si>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</si>
  <si>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</si>
  <si>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</si>
  <si>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</si>
  <si>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</si>
  <si>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</si>
  <si>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</si>
  <si>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</si>
  <si>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</si>
  <si>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</si>
  <si>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</si>
  <si>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</si>
  <si>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</si>
  <si>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</si>
  <si>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</si>
  <si>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</si>
  <si>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</si>
  <si>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</si>
  <si>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</si>
  <si>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</si>
  <si>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</si>
  <si>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</si>
  <si>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</si>
  <si>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</si>
  <si>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</si>
  <si>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</si>
  <si>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</si>
  <si>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</si>
  <si>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</si>
  <si>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</si>
  <si>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</si>
  <si>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</si>
  <si>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</si>
  <si>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</si>
  <si>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</si>
  <si>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</si>
  <si>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</si>
  <si>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4,9 % дефлятор перевода на  2023 год.</t>
  </si>
  <si>
    <t>Суммарная стоимость единичных расценок:</t>
  </si>
  <si>
    <t>72.1</t>
  </si>
  <si>
    <t>72.2</t>
  </si>
  <si>
    <t>72.3</t>
  </si>
  <si>
    <t>72.4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</si>
</sst>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4" fontId="12" fillId="6" borderId="19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4" fontId="12" fillId="6" borderId="19" xfId="0" applyNumberFormat="1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7" t="s">
        <v>98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8" t="s">
        <v>93</v>
      </c>
      <c r="B4" s="91" t="s">
        <v>81</v>
      </c>
      <c r="C4" s="91" t="s">
        <v>82</v>
      </c>
      <c r="D4" s="82" t="s">
        <v>96</v>
      </c>
      <c r="E4" s="83"/>
      <c r="F4" s="83"/>
      <c r="G4" s="84"/>
      <c r="H4" s="82" t="s">
        <v>97</v>
      </c>
      <c r="I4" s="83"/>
      <c r="J4" s="83"/>
      <c r="K4" s="84"/>
    </row>
    <row r="5" spans="1:16" s="11" customFormat="1" x14ac:dyDescent="0.25">
      <c r="A5" s="89"/>
      <c r="B5" s="92"/>
      <c r="C5" s="92"/>
      <c r="D5" s="12" t="s">
        <v>83</v>
      </c>
      <c r="E5" s="85" t="s">
        <v>84</v>
      </c>
      <c r="F5" s="86"/>
      <c r="G5" s="12" t="s">
        <v>88</v>
      </c>
      <c r="H5" s="12" t="s">
        <v>83</v>
      </c>
      <c r="I5" s="85" t="s">
        <v>84</v>
      </c>
      <c r="J5" s="86"/>
      <c r="K5" s="12" t="s">
        <v>88</v>
      </c>
    </row>
    <row r="6" spans="1:16" s="11" customFormat="1" ht="29.25" thickBot="1" x14ac:dyDescent="0.3">
      <c r="A6" s="90"/>
      <c r="B6" s="93"/>
      <c r="C6" s="93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7"/>
  <sheetViews>
    <sheetView tabSelected="1" view="pageBreakPreview" topLeftCell="B1" zoomScaleNormal="100" zoomScaleSheetLayoutView="100" workbookViewId="0">
      <selection activeCell="B14" sqref="B14:H106"/>
    </sheetView>
  </sheetViews>
  <sheetFormatPr defaultColWidth="9.140625" defaultRowHeight="15.75" x14ac:dyDescent="0.2"/>
  <cols>
    <col min="1" max="1" width="0" style="46" hidden="1" customWidth="1"/>
    <col min="2" max="2" width="9.140625" style="46"/>
    <col min="3" max="3" width="7.85546875" style="46" customWidth="1"/>
    <col min="4" max="4" width="47.42578125" style="2" customWidth="1"/>
    <col min="5" max="5" width="18.7109375" style="2" customWidth="1"/>
    <col min="6" max="6" width="18.7109375" style="46" customWidth="1"/>
    <col min="7" max="7" width="18.7109375" style="2" customWidth="1"/>
    <col min="8" max="8" width="28" style="2" customWidth="1"/>
    <col min="9" max="16384" width="9.140625" style="2"/>
  </cols>
  <sheetData>
    <row r="1" spans="1:12" s="5" customFormat="1" x14ac:dyDescent="0.25">
      <c r="A1" s="11"/>
      <c r="B1" s="11"/>
      <c r="C1" s="96" t="s">
        <v>126</v>
      </c>
      <c r="D1" s="96"/>
      <c r="E1" s="96"/>
      <c r="F1" s="96"/>
      <c r="G1" s="96"/>
      <c r="H1" s="96"/>
    </row>
    <row r="2" spans="1:12" s="5" customFormat="1" x14ac:dyDescent="0.25">
      <c r="A2" s="11"/>
      <c r="B2" s="11"/>
      <c r="C2" s="100" t="s">
        <v>125</v>
      </c>
      <c r="D2" s="100"/>
      <c r="E2" s="100"/>
      <c r="F2" s="100"/>
      <c r="G2" s="100"/>
      <c r="H2" s="100"/>
    </row>
    <row r="3" spans="1:12" s="5" customFormat="1" x14ac:dyDescent="0.25">
      <c r="A3" s="11"/>
      <c r="B3" s="11"/>
      <c r="C3" s="46"/>
      <c r="D3" s="2"/>
      <c r="E3" s="97" t="s">
        <v>113</v>
      </c>
      <c r="F3" s="97"/>
      <c r="G3" s="97"/>
    </row>
    <row r="4" spans="1:12" s="5" customFormat="1" ht="8.25" customHeight="1" x14ac:dyDescent="0.25">
      <c r="A4" s="11"/>
      <c r="B4" s="11"/>
      <c r="C4" s="46"/>
      <c r="D4" s="2"/>
      <c r="E4" s="2"/>
      <c r="F4" s="45"/>
      <c r="G4" s="41"/>
    </row>
    <row r="5" spans="1:12" s="5" customFormat="1" x14ac:dyDescent="0.25">
      <c r="A5" s="11"/>
      <c r="B5" s="11"/>
      <c r="C5" s="98" t="s">
        <v>114</v>
      </c>
      <c r="D5" s="98"/>
      <c r="E5" s="98"/>
      <c r="F5" s="98"/>
      <c r="G5" s="98"/>
    </row>
    <row r="6" spans="1:12" s="5" customFormat="1" x14ac:dyDescent="0.25">
      <c r="A6" s="11"/>
      <c r="B6" s="11"/>
      <c r="C6" s="53"/>
      <c r="D6" s="99" t="s">
        <v>223</v>
      </c>
      <c r="E6" s="99"/>
      <c r="F6" s="47"/>
      <c r="G6" s="48"/>
    </row>
    <row r="7" spans="1:12" s="5" customFormat="1" x14ac:dyDescent="0.25">
      <c r="A7" s="11"/>
      <c r="B7" s="11"/>
      <c r="C7" s="53"/>
      <c r="D7" s="48" t="s">
        <v>115</v>
      </c>
      <c r="E7" s="48"/>
      <c r="F7" s="47"/>
      <c r="G7" s="48"/>
    </row>
    <row r="8" spans="1:12" s="5" customFormat="1" x14ac:dyDescent="0.25">
      <c r="A8" s="11"/>
      <c r="B8" s="11"/>
      <c r="C8" s="53"/>
      <c r="D8" s="48" t="s">
        <v>116</v>
      </c>
      <c r="E8" s="48"/>
      <c r="F8" s="47"/>
      <c r="G8" s="48"/>
    </row>
    <row r="9" spans="1:12" s="5" customFormat="1" x14ac:dyDescent="0.25">
      <c r="A9" s="11"/>
      <c r="B9" s="11"/>
      <c r="C9" s="53"/>
      <c r="D9" s="99" t="s">
        <v>117</v>
      </c>
      <c r="E9" s="99"/>
      <c r="F9" s="47"/>
      <c r="G9" s="48"/>
    </row>
    <row r="10" spans="1:12" s="5" customFormat="1" ht="63" customHeight="1" x14ac:dyDescent="0.25">
      <c r="A10" s="11"/>
      <c r="B10" s="11"/>
      <c r="C10" s="101" t="s">
        <v>120</v>
      </c>
      <c r="D10" s="101"/>
      <c r="E10" s="101"/>
      <c r="F10" s="101"/>
      <c r="G10" s="101"/>
      <c r="H10" s="101"/>
      <c r="I10" s="10"/>
      <c r="J10" s="10"/>
      <c r="K10" s="10"/>
      <c r="L10" s="10"/>
    </row>
    <row r="11" spans="1:12" s="11" customFormat="1" ht="12" customHeight="1" x14ac:dyDescent="0.25">
      <c r="C11" s="46"/>
      <c r="D11" s="2"/>
      <c r="E11" s="49"/>
      <c r="F11" s="102"/>
      <c r="G11" s="102"/>
      <c r="H11" s="2"/>
    </row>
    <row r="12" spans="1:12" s="11" customFormat="1" ht="72" customHeight="1" x14ac:dyDescent="0.25">
      <c r="A12" s="72"/>
      <c r="B12" s="72"/>
      <c r="C12" s="104" t="s">
        <v>121</v>
      </c>
      <c r="D12" s="104"/>
      <c r="E12" s="104"/>
      <c r="F12" s="104"/>
      <c r="G12" s="94" t="s">
        <v>122</v>
      </c>
      <c r="H12" s="94"/>
    </row>
    <row r="13" spans="1:12" s="11" customFormat="1" x14ac:dyDescent="0.25">
      <c r="A13" s="72"/>
      <c r="B13" s="72"/>
      <c r="C13" s="73"/>
      <c r="D13" s="73"/>
      <c r="E13" s="74"/>
      <c r="F13" s="75"/>
      <c r="G13" s="74"/>
      <c r="H13" s="76"/>
    </row>
    <row r="14" spans="1:12" s="11" customFormat="1" ht="32.25" customHeight="1" x14ac:dyDescent="0.25">
      <c r="A14" s="72"/>
      <c r="B14" s="72"/>
      <c r="C14" s="103" t="s">
        <v>93</v>
      </c>
      <c r="D14" s="103" t="s">
        <v>81</v>
      </c>
      <c r="E14" s="103" t="s">
        <v>82</v>
      </c>
      <c r="F14" s="103" t="s">
        <v>119</v>
      </c>
      <c r="G14" s="103" t="s">
        <v>118</v>
      </c>
      <c r="H14" s="52" t="s">
        <v>123</v>
      </c>
    </row>
    <row r="15" spans="1:12" s="25" customFormat="1" ht="63.75" customHeight="1" x14ac:dyDescent="0.25">
      <c r="A15" s="79"/>
      <c r="B15" s="79"/>
      <c r="C15" s="103"/>
      <c r="D15" s="103"/>
      <c r="E15" s="103"/>
      <c r="F15" s="103"/>
      <c r="G15" s="103"/>
      <c r="H15" s="95" t="s">
        <v>124</v>
      </c>
    </row>
    <row r="16" spans="1:12" s="25" customFormat="1" x14ac:dyDescent="0.25">
      <c r="A16" s="79"/>
      <c r="B16" s="79"/>
      <c r="C16" s="103"/>
      <c r="D16" s="103"/>
      <c r="E16" s="103"/>
      <c r="F16" s="103"/>
      <c r="G16" s="103"/>
      <c r="H16" s="95"/>
    </row>
    <row r="17" spans="1:8" s="25" customFormat="1" x14ac:dyDescent="0.25">
      <c r="A17" s="79"/>
      <c r="B17" s="79">
        <v>1</v>
      </c>
      <c r="C17" s="42">
        <v>1</v>
      </c>
      <c r="D17" s="42">
        <v>2</v>
      </c>
      <c r="E17" s="42">
        <v>3</v>
      </c>
      <c r="F17" s="42">
        <v>4</v>
      </c>
      <c r="G17" s="42">
        <v>5</v>
      </c>
      <c r="H17" s="50">
        <v>6</v>
      </c>
    </row>
    <row r="18" spans="1:8" s="25" customFormat="1" x14ac:dyDescent="0.25">
      <c r="A18" s="79">
        <v>1</v>
      </c>
      <c r="B18" s="79">
        <v>2</v>
      </c>
      <c r="C18" s="43">
        <v>1</v>
      </c>
      <c r="D18" s="44" t="s">
        <v>135</v>
      </c>
      <c r="E18" s="43" t="s">
        <v>3</v>
      </c>
      <c r="F18" s="71">
        <v>38889</v>
      </c>
      <c r="G18" s="55">
        <f t="shared" ref="G18:G52" si="0">F18*1.2</f>
        <v>46666.799999999996</v>
      </c>
      <c r="H18" s="50"/>
    </row>
    <row r="19" spans="1:8" s="25" customFormat="1" x14ac:dyDescent="0.25">
      <c r="A19" s="79">
        <f>A18+1</f>
        <v>2</v>
      </c>
      <c r="B19" s="79">
        <v>3</v>
      </c>
      <c r="C19" s="43">
        <v>2</v>
      </c>
      <c r="D19" s="44" t="s">
        <v>136</v>
      </c>
      <c r="E19" s="43" t="s">
        <v>3</v>
      </c>
      <c r="F19" s="71">
        <v>90602</v>
      </c>
      <c r="G19" s="55">
        <f t="shared" si="0"/>
        <v>108722.4</v>
      </c>
      <c r="H19" s="50"/>
    </row>
    <row r="20" spans="1:8" s="25" customFormat="1" ht="30" x14ac:dyDescent="0.25">
      <c r="A20" s="79">
        <f t="shared" ref="A20:A83" si="1">A19+1</f>
        <v>3</v>
      </c>
      <c r="B20" s="79">
        <v>4</v>
      </c>
      <c r="C20" s="43" t="s">
        <v>209</v>
      </c>
      <c r="D20" s="44" t="s">
        <v>137</v>
      </c>
      <c r="E20" s="43" t="s">
        <v>3</v>
      </c>
      <c r="F20" s="71">
        <v>101087</v>
      </c>
      <c r="G20" s="55">
        <f t="shared" si="0"/>
        <v>121304.4</v>
      </c>
      <c r="H20" s="50"/>
    </row>
    <row r="21" spans="1:8" s="25" customFormat="1" x14ac:dyDescent="0.25">
      <c r="A21" s="79">
        <f t="shared" si="1"/>
        <v>4</v>
      </c>
      <c r="B21" s="79">
        <v>5</v>
      </c>
      <c r="C21" s="43">
        <v>3</v>
      </c>
      <c r="D21" s="44" t="s">
        <v>138</v>
      </c>
      <c r="E21" s="43" t="s">
        <v>3</v>
      </c>
      <c r="F21" s="71">
        <v>117620</v>
      </c>
      <c r="G21" s="55">
        <f t="shared" si="0"/>
        <v>141144</v>
      </c>
      <c r="H21" s="50"/>
    </row>
    <row r="22" spans="1:8" s="25" customFormat="1" ht="30" x14ac:dyDescent="0.25">
      <c r="A22" s="79">
        <f t="shared" si="1"/>
        <v>5</v>
      </c>
      <c r="B22" s="79">
        <v>6</v>
      </c>
      <c r="C22" s="43" t="s">
        <v>210</v>
      </c>
      <c r="D22" s="44" t="s">
        <v>139</v>
      </c>
      <c r="E22" s="43" t="s">
        <v>3</v>
      </c>
      <c r="F22" s="71">
        <v>109217</v>
      </c>
      <c r="G22" s="55">
        <f t="shared" si="0"/>
        <v>131060.4</v>
      </c>
      <c r="H22" s="50"/>
    </row>
    <row r="23" spans="1:8" s="25" customFormat="1" x14ac:dyDescent="0.25">
      <c r="A23" s="79">
        <f t="shared" si="1"/>
        <v>6</v>
      </c>
      <c r="B23" s="79">
        <v>7</v>
      </c>
      <c r="C23" s="43">
        <v>4</v>
      </c>
      <c r="D23" s="44" t="s">
        <v>77</v>
      </c>
      <c r="E23" s="43" t="s">
        <v>4</v>
      </c>
      <c r="F23" s="71">
        <v>327859</v>
      </c>
      <c r="G23" s="55">
        <f t="shared" si="0"/>
        <v>393430.8</v>
      </c>
      <c r="H23" s="50"/>
    </row>
    <row r="24" spans="1:8" s="25" customFormat="1" x14ac:dyDescent="0.25">
      <c r="A24" s="79">
        <f t="shared" si="1"/>
        <v>7</v>
      </c>
      <c r="B24" s="79">
        <v>8</v>
      </c>
      <c r="C24" s="43">
        <v>5</v>
      </c>
      <c r="D24" s="44" t="s">
        <v>140</v>
      </c>
      <c r="E24" s="43" t="s">
        <v>4</v>
      </c>
      <c r="F24" s="71">
        <v>430439</v>
      </c>
      <c r="G24" s="55">
        <f t="shared" si="0"/>
        <v>516526.8</v>
      </c>
      <c r="H24" s="50"/>
    </row>
    <row r="25" spans="1:8" s="25" customFormat="1" x14ac:dyDescent="0.25">
      <c r="A25" s="79">
        <f t="shared" si="1"/>
        <v>8</v>
      </c>
      <c r="B25" s="79">
        <v>9</v>
      </c>
      <c r="C25" s="43">
        <v>6</v>
      </c>
      <c r="D25" s="44" t="s">
        <v>141</v>
      </c>
      <c r="E25" s="43" t="s">
        <v>4</v>
      </c>
      <c r="F25" s="71">
        <v>476293</v>
      </c>
      <c r="G25" s="55">
        <f t="shared" si="0"/>
        <v>571551.6</v>
      </c>
      <c r="H25" s="50"/>
    </row>
    <row r="26" spans="1:8" s="25" customFormat="1" x14ac:dyDescent="0.25">
      <c r="A26" s="79">
        <f t="shared" si="1"/>
        <v>9</v>
      </c>
      <c r="B26" s="79">
        <v>10</v>
      </c>
      <c r="C26" s="43">
        <v>7</v>
      </c>
      <c r="D26" s="44" t="s">
        <v>142</v>
      </c>
      <c r="E26" s="43" t="s">
        <v>4</v>
      </c>
      <c r="F26" s="71">
        <v>584552</v>
      </c>
      <c r="G26" s="55">
        <f t="shared" si="0"/>
        <v>701462.4</v>
      </c>
      <c r="H26" s="50"/>
    </row>
    <row r="27" spans="1:8" s="25" customFormat="1" x14ac:dyDescent="0.25">
      <c r="A27" s="79">
        <f t="shared" si="1"/>
        <v>10</v>
      </c>
      <c r="B27" s="79">
        <v>11</v>
      </c>
      <c r="C27" s="43">
        <v>8</v>
      </c>
      <c r="D27" s="44" t="s">
        <v>143</v>
      </c>
      <c r="E27" s="43" t="s">
        <v>55</v>
      </c>
      <c r="F27" s="71">
        <v>25587</v>
      </c>
      <c r="G27" s="55">
        <f t="shared" si="0"/>
        <v>30704.399999999998</v>
      </c>
      <c r="H27" s="50"/>
    </row>
    <row r="28" spans="1:8" s="25" customFormat="1" x14ac:dyDescent="0.25">
      <c r="A28" s="79">
        <f t="shared" si="1"/>
        <v>11</v>
      </c>
      <c r="B28" s="79">
        <v>12</v>
      </c>
      <c r="C28" s="43">
        <v>9</v>
      </c>
      <c r="D28" s="44" t="s">
        <v>144</v>
      </c>
      <c r="E28" s="43" t="s">
        <v>55</v>
      </c>
      <c r="F28" s="71">
        <v>17697</v>
      </c>
      <c r="G28" s="55">
        <f t="shared" si="0"/>
        <v>21236.399999999998</v>
      </c>
      <c r="H28" s="50"/>
    </row>
    <row r="29" spans="1:8" s="25" customFormat="1" x14ac:dyDescent="0.25">
      <c r="A29" s="79">
        <f t="shared" si="1"/>
        <v>12</v>
      </c>
      <c r="B29" s="79">
        <v>13</v>
      </c>
      <c r="C29" s="43">
        <v>10</v>
      </c>
      <c r="D29" s="44" t="s">
        <v>145</v>
      </c>
      <c r="E29" s="43" t="s">
        <v>55</v>
      </c>
      <c r="F29" s="71">
        <v>21004</v>
      </c>
      <c r="G29" s="55">
        <f t="shared" si="0"/>
        <v>25204.799999999999</v>
      </c>
      <c r="H29" s="50"/>
    </row>
    <row r="30" spans="1:8" s="25" customFormat="1" x14ac:dyDescent="0.25">
      <c r="A30" s="79">
        <f t="shared" si="1"/>
        <v>13</v>
      </c>
      <c r="B30" s="79">
        <v>14</v>
      </c>
      <c r="C30" s="43">
        <v>11</v>
      </c>
      <c r="D30" s="44" t="s">
        <v>8</v>
      </c>
      <c r="E30" s="43" t="s">
        <v>9</v>
      </c>
      <c r="F30" s="71">
        <v>44705</v>
      </c>
      <c r="G30" s="55">
        <f t="shared" si="0"/>
        <v>53646</v>
      </c>
      <c r="H30" s="50"/>
    </row>
    <row r="31" spans="1:8" s="25" customFormat="1" x14ac:dyDescent="0.25">
      <c r="A31" s="79">
        <f t="shared" si="1"/>
        <v>14</v>
      </c>
      <c r="B31" s="79">
        <v>15</v>
      </c>
      <c r="C31" s="57" t="s">
        <v>134</v>
      </c>
      <c r="D31" s="44" t="s">
        <v>8</v>
      </c>
      <c r="E31" s="43" t="s">
        <v>9</v>
      </c>
      <c r="F31" s="71">
        <v>56536</v>
      </c>
      <c r="G31" s="55">
        <f t="shared" si="0"/>
        <v>67843.199999999997</v>
      </c>
      <c r="H31" s="50"/>
    </row>
    <row r="32" spans="1:8" s="25" customFormat="1" x14ac:dyDescent="0.25">
      <c r="A32" s="79">
        <f t="shared" si="1"/>
        <v>15</v>
      </c>
      <c r="B32" s="79">
        <v>16</v>
      </c>
      <c r="C32" s="43">
        <v>12</v>
      </c>
      <c r="D32" s="44" t="s">
        <v>146</v>
      </c>
      <c r="E32" s="43" t="s">
        <v>3</v>
      </c>
      <c r="F32" s="71">
        <v>28507</v>
      </c>
      <c r="G32" s="55">
        <f t="shared" si="0"/>
        <v>34208.400000000001</v>
      </c>
      <c r="H32" s="50"/>
    </row>
    <row r="33" spans="1:8" s="25" customFormat="1" ht="30" x14ac:dyDescent="0.25">
      <c r="A33" s="79">
        <f t="shared" si="1"/>
        <v>16</v>
      </c>
      <c r="B33" s="79">
        <v>17</v>
      </c>
      <c r="C33" s="43">
        <v>13</v>
      </c>
      <c r="D33" s="44" t="s">
        <v>11</v>
      </c>
      <c r="E33" s="43" t="s">
        <v>3</v>
      </c>
      <c r="F33" s="71">
        <v>54947</v>
      </c>
      <c r="G33" s="55">
        <f t="shared" si="0"/>
        <v>65936.399999999994</v>
      </c>
      <c r="H33" s="50"/>
    </row>
    <row r="34" spans="1:8" s="25" customFormat="1" ht="30" x14ac:dyDescent="0.25">
      <c r="A34" s="79">
        <f t="shared" si="1"/>
        <v>17</v>
      </c>
      <c r="B34" s="79">
        <v>18</v>
      </c>
      <c r="C34" s="43">
        <v>14</v>
      </c>
      <c r="D34" s="44" t="s">
        <v>12</v>
      </c>
      <c r="E34" s="43" t="s">
        <v>3</v>
      </c>
      <c r="F34" s="71">
        <v>76297</v>
      </c>
      <c r="G34" s="55">
        <f t="shared" si="0"/>
        <v>91556.4</v>
      </c>
      <c r="H34" s="50"/>
    </row>
    <row r="35" spans="1:8" s="25" customFormat="1" x14ac:dyDescent="0.25">
      <c r="A35" s="79">
        <f t="shared" si="1"/>
        <v>18</v>
      </c>
      <c r="B35" s="79">
        <v>19</v>
      </c>
      <c r="C35" s="43">
        <v>15</v>
      </c>
      <c r="D35" s="44" t="s">
        <v>147</v>
      </c>
      <c r="E35" s="43" t="s">
        <v>14</v>
      </c>
      <c r="F35" s="71">
        <v>392371</v>
      </c>
      <c r="G35" s="55">
        <f t="shared" si="0"/>
        <v>470845.2</v>
      </c>
      <c r="H35" s="50"/>
    </row>
    <row r="36" spans="1:8" s="25" customFormat="1" x14ac:dyDescent="0.25">
      <c r="A36" s="79">
        <f t="shared" si="1"/>
        <v>19</v>
      </c>
      <c r="B36" s="79">
        <v>20</v>
      </c>
      <c r="C36" s="43" t="s">
        <v>214</v>
      </c>
      <c r="D36" s="44" t="s">
        <v>148</v>
      </c>
      <c r="E36" s="43" t="s">
        <v>14</v>
      </c>
      <c r="F36" s="71">
        <v>396625</v>
      </c>
      <c r="G36" s="55">
        <f t="shared" si="0"/>
        <v>475950</v>
      </c>
      <c r="H36" s="50"/>
    </row>
    <row r="37" spans="1:8" s="25" customFormat="1" x14ac:dyDescent="0.25">
      <c r="A37" s="79">
        <f t="shared" si="1"/>
        <v>20</v>
      </c>
      <c r="B37" s="79">
        <v>21</v>
      </c>
      <c r="C37" s="43">
        <v>16</v>
      </c>
      <c r="D37" s="44" t="s">
        <v>149</v>
      </c>
      <c r="E37" s="43" t="s">
        <v>14</v>
      </c>
      <c r="F37" s="71">
        <v>526371</v>
      </c>
      <c r="G37" s="55">
        <f t="shared" si="0"/>
        <v>631645.19999999995</v>
      </c>
      <c r="H37" s="50"/>
    </row>
    <row r="38" spans="1:8" s="25" customFormat="1" x14ac:dyDescent="0.25">
      <c r="A38" s="79">
        <f t="shared" si="1"/>
        <v>21</v>
      </c>
      <c r="B38" s="79">
        <v>22</v>
      </c>
      <c r="C38" s="43">
        <v>17</v>
      </c>
      <c r="D38" s="44" t="s">
        <v>150</v>
      </c>
      <c r="E38" s="43" t="s">
        <v>14</v>
      </c>
      <c r="F38" s="71">
        <v>537287</v>
      </c>
      <c r="G38" s="55">
        <f t="shared" si="0"/>
        <v>644744.4</v>
      </c>
      <c r="H38" s="50"/>
    </row>
    <row r="39" spans="1:8" s="25" customFormat="1" x14ac:dyDescent="0.25">
      <c r="A39" s="79">
        <f t="shared" si="1"/>
        <v>22</v>
      </c>
      <c r="B39" s="79">
        <v>23</v>
      </c>
      <c r="C39" s="43" t="s">
        <v>215</v>
      </c>
      <c r="D39" s="44" t="s">
        <v>151</v>
      </c>
      <c r="E39" s="43" t="s">
        <v>14</v>
      </c>
      <c r="F39" s="71">
        <v>682656</v>
      </c>
      <c r="G39" s="55">
        <f t="shared" si="0"/>
        <v>819187.19999999995</v>
      </c>
      <c r="H39" s="50"/>
    </row>
    <row r="40" spans="1:8" s="25" customFormat="1" ht="30" x14ac:dyDescent="0.25">
      <c r="A40" s="79">
        <f t="shared" si="1"/>
        <v>23</v>
      </c>
      <c r="B40" s="79">
        <v>24</v>
      </c>
      <c r="C40" s="43">
        <v>18</v>
      </c>
      <c r="D40" s="44" t="s">
        <v>152</v>
      </c>
      <c r="E40" s="43" t="s">
        <v>14</v>
      </c>
      <c r="F40" s="71">
        <v>481466</v>
      </c>
      <c r="G40" s="55">
        <f t="shared" si="0"/>
        <v>577759.19999999995</v>
      </c>
      <c r="H40" s="50"/>
    </row>
    <row r="41" spans="1:8" s="25" customFormat="1" ht="30" x14ac:dyDescent="0.25">
      <c r="A41" s="79">
        <f t="shared" si="1"/>
        <v>24</v>
      </c>
      <c r="B41" s="79">
        <v>25</v>
      </c>
      <c r="C41" s="43">
        <v>19</v>
      </c>
      <c r="D41" s="44" t="s">
        <v>153</v>
      </c>
      <c r="E41" s="43" t="s">
        <v>220</v>
      </c>
      <c r="F41" s="71">
        <v>615466</v>
      </c>
      <c r="G41" s="55">
        <f t="shared" si="0"/>
        <v>738559.2</v>
      </c>
      <c r="H41" s="50"/>
    </row>
    <row r="42" spans="1:8" s="25" customFormat="1" ht="30" x14ac:dyDescent="0.25">
      <c r="A42" s="79">
        <f t="shared" si="1"/>
        <v>25</v>
      </c>
      <c r="B42" s="79">
        <v>26</v>
      </c>
      <c r="C42" s="43">
        <v>20</v>
      </c>
      <c r="D42" s="44" t="s">
        <v>154</v>
      </c>
      <c r="E42" s="43" t="s">
        <v>221</v>
      </c>
      <c r="F42" s="71">
        <v>626383</v>
      </c>
      <c r="G42" s="55">
        <f t="shared" si="0"/>
        <v>751659.6</v>
      </c>
      <c r="H42" s="50"/>
    </row>
    <row r="43" spans="1:8" s="25" customFormat="1" ht="30" x14ac:dyDescent="0.25">
      <c r="A43" s="79">
        <f t="shared" si="1"/>
        <v>26</v>
      </c>
      <c r="B43" s="79">
        <v>27</v>
      </c>
      <c r="C43" s="43" t="s">
        <v>216</v>
      </c>
      <c r="D43" s="44" t="s">
        <v>155</v>
      </c>
      <c r="E43" s="43" t="s">
        <v>222</v>
      </c>
      <c r="F43" s="71">
        <v>771751</v>
      </c>
      <c r="G43" s="56">
        <f t="shared" si="0"/>
        <v>926101.2</v>
      </c>
      <c r="H43" s="50"/>
    </row>
    <row r="44" spans="1:8" s="25" customFormat="1" x14ac:dyDescent="0.25">
      <c r="A44" s="79">
        <f t="shared" si="1"/>
        <v>27</v>
      </c>
      <c r="B44" s="79">
        <v>28</v>
      </c>
      <c r="C44" s="43">
        <v>21</v>
      </c>
      <c r="D44" s="44" t="s">
        <v>156</v>
      </c>
      <c r="E44" s="43" t="s">
        <v>55</v>
      </c>
      <c r="F44" s="71">
        <v>9176</v>
      </c>
      <c r="G44" s="55">
        <f t="shared" si="0"/>
        <v>11011.199999999999</v>
      </c>
      <c r="H44" s="50"/>
    </row>
    <row r="45" spans="1:8" s="25" customFormat="1" x14ac:dyDescent="0.25">
      <c r="A45" s="79">
        <f t="shared" si="1"/>
        <v>28</v>
      </c>
      <c r="B45" s="79">
        <v>29</v>
      </c>
      <c r="C45" s="43">
        <v>22</v>
      </c>
      <c r="D45" s="44" t="s">
        <v>157</v>
      </c>
      <c r="E45" s="43" t="s">
        <v>55</v>
      </c>
      <c r="F45" s="71">
        <v>20360</v>
      </c>
      <c r="G45" s="55">
        <f t="shared" si="0"/>
        <v>24432</v>
      </c>
      <c r="H45" s="50"/>
    </row>
    <row r="46" spans="1:8" s="25" customFormat="1" x14ac:dyDescent="0.25">
      <c r="A46" s="79">
        <f t="shared" si="1"/>
        <v>29</v>
      </c>
      <c r="B46" s="79">
        <v>30</v>
      </c>
      <c r="C46" s="43">
        <v>23</v>
      </c>
      <c r="D46" s="44" t="s">
        <v>61</v>
      </c>
      <c r="E46" s="43" t="s">
        <v>9</v>
      </c>
      <c r="F46" s="71">
        <v>5933</v>
      </c>
      <c r="G46" s="55">
        <f t="shared" si="0"/>
        <v>7119.5999999999995</v>
      </c>
      <c r="H46" s="50"/>
    </row>
    <row r="47" spans="1:8" s="25" customFormat="1" x14ac:dyDescent="0.25">
      <c r="A47" s="79">
        <f t="shared" si="1"/>
        <v>30</v>
      </c>
      <c r="B47" s="79">
        <v>31</v>
      </c>
      <c r="C47" s="43">
        <v>24</v>
      </c>
      <c r="D47" s="44" t="s">
        <v>62</v>
      </c>
      <c r="E47" s="43" t="s">
        <v>9</v>
      </c>
      <c r="F47" s="71">
        <v>9808</v>
      </c>
      <c r="G47" s="55">
        <f t="shared" si="0"/>
        <v>11769.6</v>
      </c>
      <c r="H47" s="50"/>
    </row>
    <row r="48" spans="1:8" s="25" customFormat="1" ht="30" x14ac:dyDescent="0.25">
      <c r="A48" s="79">
        <f t="shared" si="1"/>
        <v>31</v>
      </c>
      <c r="B48" s="79">
        <v>32</v>
      </c>
      <c r="C48" s="43">
        <v>25</v>
      </c>
      <c r="D48" s="44" t="s">
        <v>63</v>
      </c>
      <c r="E48" s="43" t="s">
        <v>64</v>
      </c>
      <c r="F48" s="71">
        <v>199330</v>
      </c>
      <c r="G48" s="55">
        <f t="shared" si="0"/>
        <v>239196</v>
      </c>
      <c r="H48" s="50"/>
    </row>
    <row r="49" spans="1:8" s="25" customFormat="1" x14ac:dyDescent="0.25">
      <c r="A49" s="79">
        <f t="shared" si="1"/>
        <v>32</v>
      </c>
      <c r="B49" s="79">
        <v>33</v>
      </c>
      <c r="C49" s="43">
        <v>26</v>
      </c>
      <c r="D49" s="44" t="s">
        <v>158</v>
      </c>
      <c r="E49" s="43" t="s">
        <v>14</v>
      </c>
      <c r="F49" s="71">
        <v>2236524</v>
      </c>
      <c r="G49" s="55">
        <f t="shared" si="0"/>
        <v>2683828.7999999998</v>
      </c>
      <c r="H49" s="50"/>
    </row>
    <row r="50" spans="1:8" s="25" customFormat="1" x14ac:dyDescent="0.25">
      <c r="A50" s="79">
        <f t="shared" si="1"/>
        <v>33</v>
      </c>
      <c r="B50" s="79">
        <v>34</v>
      </c>
      <c r="C50" s="43">
        <v>27</v>
      </c>
      <c r="D50" s="44" t="s">
        <v>159</v>
      </c>
      <c r="E50" s="43" t="s">
        <v>14</v>
      </c>
      <c r="F50" s="71">
        <v>2120997</v>
      </c>
      <c r="G50" s="55">
        <f t="shared" si="0"/>
        <v>2545196.4</v>
      </c>
      <c r="H50" s="50"/>
    </row>
    <row r="51" spans="1:8" s="25" customFormat="1" x14ac:dyDescent="0.25">
      <c r="A51" s="79">
        <f t="shared" si="1"/>
        <v>34</v>
      </c>
      <c r="B51" s="79">
        <v>35</v>
      </c>
      <c r="C51" s="43">
        <v>28</v>
      </c>
      <c r="D51" s="44" t="s">
        <v>160</v>
      </c>
      <c r="E51" s="43" t="s">
        <v>9</v>
      </c>
      <c r="F51" s="71">
        <v>849583</v>
      </c>
      <c r="G51" s="55">
        <f t="shared" si="0"/>
        <v>1019499.6</v>
      </c>
      <c r="H51" s="50"/>
    </row>
    <row r="52" spans="1:8" s="25" customFormat="1" x14ac:dyDescent="0.25">
      <c r="A52" s="79">
        <f t="shared" si="1"/>
        <v>35</v>
      </c>
      <c r="B52" s="79">
        <v>36</v>
      </c>
      <c r="C52" s="43">
        <v>29</v>
      </c>
      <c r="D52" s="44" t="s">
        <v>161</v>
      </c>
      <c r="E52" s="43" t="s">
        <v>9</v>
      </c>
      <c r="F52" s="71">
        <v>932684</v>
      </c>
      <c r="G52" s="55">
        <f t="shared" si="0"/>
        <v>1119220.8</v>
      </c>
      <c r="H52" s="50"/>
    </row>
    <row r="53" spans="1:8" s="25" customFormat="1" x14ac:dyDescent="0.25">
      <c r="A53" s="79">
        <f t="shared" si="1"/>
        <v>36</v>
      </c>
      <c r="B53" s="79">
        <v>37</v>
      </c>
      <c r="C53" s="43">
        <v>30</v>
      </c>
      <c r="D53" s="44" t="s">
        <v>162</v>
      </c>
      <c r="E53" s="43" t="s">
        <v>9</v>
      </c>
      <c r="F53" s="71">
        <v>1028552</v>
      </c>
      <c r="G53" s="55">
        <f t="shared" ref="G53:G84" si="2">F53*1.2</f>
        <v>1234262.3999999999</v>
      </c>
      <c r="H53" s="50"/>
    </row>
    <row r="54" spans="1:8" s="25" customFormat="1" x14ac:dyDescent="0.25">
      <c r="A54" s="79">
        <f t="shared" si="1"/>
        <v>37</v>
      </c>
      <c r="B54" s="79">
        <v>38</v>
      </c>
      <c r="C54" s="43">
        <v>31</v>
      </c>
      <c r="D54" s="44" t="s">
        <v>163</v>
      </c>
      <c r="E54" s="43" t="s">
        <v>9</v>
      </c>
      <c r="F54" s="71">
        <v>1113288</v>
      </c>
      <c r="G54" s="55">
        <f t="shared" si="2"/>
        <v>1335945.5999999999</v>
      </c>
      <c r="H54" s="50"/>
    </row>
    <row r="55" spans="1:8" s="25" customFormat="1" x14ac:dyDescent="0.25">
      <c r="A55" s="79">
        <f t="shared" si="1"/>
        <v>38</v>
      </c>
      <c r="B55" s="79">
        <v>39</v>
      </c>
      <c r="C55" s="43">
        <v>32</v>
      </c>
      <c r="D55" s="44" t="s">
        <v>164</v>
      </c>
      <c r="E55" s="43" t="s">
        <v>9</v>
      </c>
      <c r="F55" s="71">
        <v>1244672</v>
      </c>
      <c r="G55" s="55">
        <f t="shared" si="2"/>
        <v>1493606.3999999999</v>
      </c>
      <c r="H55" s="50"/>
    </row>
    <row r="56" spans="1:8" s="25" customFormat="1" x14ac:dyDescent="0.25">
      <c r="A56" s="79">
        <f t="shared" si="1"/>
        <v>39</v>
      </c>
      <c r="B56" s="79">
        <v>40</v>
      </c>
      <c r="C56" s="43">
        <v>33</v>
      </c>
      <c r="D56" s="44" t="s">
        <v>165</v>
      </c>
      <c r="E56" s="43" t="s">
        <v>9</v>
      </c>
      <c r="F56" s="71">
        <v>1518244</v>
      </c>
      <c r="G56" s="55">
        <f t="shared" si="2"/>
        <v>1821892.8</v>
      </c>
      <c r="H56" s="50"/>
    </row>
    <row r="57" spans="1:8" s="25" customFormat="1" x14ac:dyDescent="0.25">
      <c r="A57" s="79">
        <f t="shared" si="1"/>
        <v>40</v>
      </c>
      <c r="B57" s="79">
        <v>41</v>
      </c>
      <c r="C57" s="43">
        <v>34</v>
      </c>
      <c r="D57" s="44" t="s">
        <v>166</v>
      </c>
      <c r="E57" s="43" t="s">
        <v>9</v>
      </c>
      <c r="F57" s="71">
        <v>1570238</v>
      </c>
      <c r="G57" s="55">
        <f t="shared" si="2"/>
        <v>1884285.5999999999</v>
      </c>
      <c r="H57" s="50"/>
    </row>
    <row r="58" spans="1:8" s="25" customFormat="1" x14ac:dyDescent="0.25">
      <c r="A58" s="79">
        <f t="shared" si="1"/>
        <v>41</v>
      </c>
      <c r="B58" s="79">
        <v>42</v>
      </c>
      <c r="C58" s="43">
        <v>35</v>
      </c>
      <c r="D58" s="44" t="s">
        <v>167</v>
      </c>
      <c r="E58" s="43" t="s">
        <v>9</v>
      </c>
      <c r="F58" s="71">
        <v>1651703</v>
      </c>
      <c r="G58" s="55">
        <f t="shared" si="2"/>
        <v>1982043.5999999999</v>
      </c>
      <c r="H58" s="50"/>
    </row>
    <row r="59" spans="1:8" s="25" customFormat="1" x14ac:dyDescent="0.25">
      <c r="A59" s="79">
        <f t="shared" si="1"/>
        <v>42</v>
      </c>
      <c r="B59" s="79">
        <v>43</v>
      </c>
      <c r="C59" s="43">
        <v>36</v>
      </c>
      <c r="D59" s="44" t="s">
        <v>168</v>
      </c>
      <c r="E59" s="43" t="s">
        <v>9</v>
      </c>
      <c r="F59" s="71">
        <v>1762581</v>
      </c>
      <c r="G59" s="55">
        <f t="shared" si="2"/>
        <v>2115097.1999999997</v>
      </c>
      <c r="H59" s="50"/>
    </row>
    <row r="60" spans="1:8" s="25" customFormat="1" x14ac:dyDescent="0.25">
      <c r="A60" s="79">
        <f t="shared" si="1"/>
        <v>43</v>
      </c>
      <c r="B60" s="79">
        <v>44</v>
      </c>
      <c r="C60" s="43">
        <v>37</v>
      </c>
      <c r="D60" s="44" t="s">
        <v>168</v>
      </c>
      <c r="E60" s="43" t="s">
        <v>9</v>
      </c>
      <c r="F60" s="71">
        <v>1928640</v>
      </c>
      <c r="G60" s="55">
        <f t="shared" si="2"/>
        <v>2314368</v>
      </c>
      <c r="H60" s="50"/>
    </row>
    <row r="61" spans="1:8" s="25" customFormat="1" x14ac:dyDescent="0.25">
      <c r="A61" s="79">
        <f t="shared" si="1"/>
        <v>44</v>
      </c>
      <c r="B61" s="79">
        <v>45</v>
      </c>
      <c r="C61" s="43">
        <v>38</v>
      </c>
      <c r="D61" s="44" t="s">
        <v>169</v>
      </c>
      <c r="E61" s="43" t="s">
        <v>9</v>
      </c>
      <c r="F61" s="71">
        <v>2438968</v>
      </c>
      <c r="G61" s="55">
        <f t="shared" si="2"/>
        <v>2926761.6</v>
      </c>
      <c r="H61" s="50"/>
    </row>
    <row r="62" spans="1:8" s="25" customFormat="1" x14ac:dyDescent="0.25">
      <c r="A62" s="79">
        <f t="shared" si="1"/>
        <v>45</v>
      </c>
      <c r="B62" s="79">
        <v>46</v>
      </c>
      <c r="C62" s="43">
        <v>39</v>
      </c>
      <c r="D62" s="44" t="s">
        <v>170</v>
      </c>
      <c r="E62" s="43" t="s">
        <v>9</v>
      </c>
      <c r="F62" s="71">
        <v>3058438</v>
      </c>
      <c r="G62" s="55">
        <f t="shared" si="2"/>
        <v>3670125.6</v>
      </c>
      <c r="H62" s="50"/>
    </row>
    <row r="63" spans="1:8" s="25" customFormat="1" x14ac:dyDescent="0.25">
      <c r="A63" s="79">
        <f t="shared" si="1"/>
        <v>46</v>
      </c>
      <c r="B63" s="79">
        <v>47</v>
      </c>
      <c r="C63" s="43">
        <v>40</v>
      </c>
      <c r="D63" s="44" t="s">
        <v>171</v>
      </c>
      <c r="E63" s="43" t="s">
        <v>9</v>
      </c>
      <c r="F63" s="71">
        <v>253932</v>
      </c>
      <c r="G63" s="55">
        <f t="shared" si="2"/>
        <v>304718.39999999997</v>
      </c>
      <c r="H63" s="50"/>
    </row>
    <row r="64" spans="1:8" s="25" customFormat="1" x14ac:dyDescent="0.25">
      <c r="A64" s="79">
        <f t="shared" si="1"/>
        <v>47</v>
      </c>
      <c r="B64" s="79">
        <v>48</v>
      </c>
      <c r="C64" s="43">
        <v>41</v>
      </c>
      <c r="D64" s="44" t="s">
        <v>172</v>
      </c>
      <c r="E64" s="43" t="s">
        <v>9</v>
      </c>
      <c r="F64" s="71">
        <v>291301</v>
      </c>
      <c r="G64" s="55">
        <f t="shared" si="2"/>
        <v>349561.2</v>
      </c>
      <c r="H64" s="50"/>
    </row>
    <row r="65" spans="1:8" s="25" customFormat="1" x14ac:dyDescent="0.25">
      <c r="A65" s="79">
        <f t="shared" si="1"/>
        <v>48</v>
      </c>
      <c r="B65" s="79">
        <v>49</v>
      </c>
      <c r="C65" s="43">
        <v>42</v>
      </c>
      <c r="D65" s="44" t="s">
        <v>173</v>
      </c>
      <c r="E65" s="43" t="s">
        <v>9</v>
      </c>
      <c r="F65" s="71">
        <v>346787</v>
      </c>
      <c r="G65" s="55">
        <f t="shared" si="2"/>
        <v>416144.39999999997</v>
      </c>
      <c r="H65" s="50"/>
    </row>
    <row r="66" spans="1:8" s="25" customFormat="1" x14ac:dyDescent="0.25">
      <c r="A66" s="79">
        <f t="shared" si="1"/>
        <v>49</v>
      </c>
      <c r="B66" s="79">
        <v>50</v>
      </c>
      <c r="C66" s="43">
        <v>43</v>
      </c>
      <c r="D66" s="44" t="s">
        <v>174</v>
      </c>
      <c r="E66" s="43" t="s">
        <v>9</v>
      </c>
      <c r="F66" s="71">
        <v>425146</v>
      </c>
      <c r="G66" s="55">
        <f t="shared" si="2"/>
        <v>510175.19999999995</v>
      </c>
      <c r="H66" s="50"/>
    </row>
    <row r="67" spans="1:8" s="25" customFormat="1" x14ac:dyDescent="0.25">
      <c r="A67" s="79">
        <f t="shared" si="1"/>
        <v>50</v>
      </c>
      <c r="B67" s="79">
        <v>51</v>
      </c>
      <c r="C67" s="43">
        <v>44</v>
      </c>
      <c r="D67" s="44" t="s">
        <v>175</v>
      </c>
      <c r="E67" s="43" t="s">
        <v>9</v>
      </c>
      <c r="F67" s="71">
        <v>551717</v>
      </c>
      <c r="G67" s="55">
        <f t="shared" si="2"/>
        <v>662060.4</v>
      </c>
      <c r="H67" s="50"/>
    </row>
    <row r="68" spans="1:8" s="25" customFormat="1" x14ac:dyDescent="0.25">
      <c r="A68" s="79">
        <f t="shared" si="1"/>
        <v>51</v>
      </c>
      <c r="B68" s="79">
        <v>52</v>
      </c>
      <c r="C68" s="43">
        <v>45</v>
      </c>
      <c r="D68" s="44" t="s">
        <v>176</v>
      </c>
      <c r="E68" s="43" t="s">
        <v>9</v>
      </c>
      <c r="F68" s="71">
        <v>721803</v>
      </c>
      <c r="G68" s="55">
        <f t="shared" si="2"/>
        <v>866163.6</v>
      </c>
      <c r="H68" s="50"/>
    </row>
    <row r="69" spans="1:8" s="25" customFormat="1" x14ac:dyDescent="0.25">
      <c r="A69" s="79">
        <f t="shared" si="1"/>
        <v>52</v>
      </c>
      <c r="B69" s="79">
        <v>53</v>
      </c>
      <c r="C69" s="43">
        <v>46</v>
      </c>
      <c r="D69" s="44" t="s">
        <v>177</v>
      </c>
      <c r="E69" s="43" t="s">
        <v>9</v>
      </c>
      <c r="F69" s="71">
        <v>1021943</v>
      </c>
      <c r="G69" s="55">
        <f t="shared" si="2"/>
        <v>1226331.5999999999</v>
      </c>
      <c r="H69" s="50"/>
    </row>
    <row r="70" spans="1:8" s="25" customFormat="1" x14ac:dyDescent="0.25">
      <c r="A70" s="79">
        <f t="shared" si="1"/>
        <v>53</v>
      </c>
      <c r="B70" s="79">
        <v>54</v>
      </c>
      <c r="C70" s="43">
        <v>47</v>
      </c>
      <c r="D70" s="44" t="s">
        <v>178</v>
      </c>
      <c r="E70" s="43" t="s">
        <v>9</v>
      </c>
      <c r="F70" s="71">
        <v>1436821</v>
      </c>
      <c r="G70" s="55">
        <f t="shared" si="2"/>
        <v>1724185.2</v>
      </c>
      <c r="H70" s="50"/>
    </row>
    <row r="71" spans="1:8" s="25" customFormat="1" x14ac:dyDescent="0.25">
      <c r="A71" s="79">
        <f t="shared" si="1"/>
        <v>54</v>
      </c>
      <c r="B71" s="79">
        <v>55</v>
      </c>
      <c r="C71" s="43">
        <v>48</v>
      </c>
      <c r="D71" s="44" t="s">
        <v>179</v>
      </c>
      <c r="E71" s="43" t="s">
        <v>9</v>
      </c>
      <c r="F71" s="71">
        <v>29761</v>
      </c>
      <c r="G71" s="55">
        <f t="shared" si="2"/>
        <v>35713.199999999997</v>
      </c>
      <c r="H71" s="50"/>
    </row>
    <row r="72" spans="1:8" s="25" customFormat="1" x14ac:dyDescent="0.25">
      <c r="A72" s="79">
        <f t="shared" si="1"/>
        <v>55</v>
      </c>
      <c r="B72" s="79">
        <v>56</v>
      </c>
      <c r="C72" s="43">
        <v>49</v>
      </c>
      <c r="D72" s="44" t="s">
        <v>180</v>
      </c>
      <c r="E72" s="43" t="s">
        <v>9</v>
      </c>
      <c r="F72" s="71">
        <v>20301</v>
      </c>
      <c r="G72" s="55">
        <f t="shared" si="2"/>
        <v>24361.200000000001</v>
      </c>
      <c r="H72" s="50"/>
    </row>
    <row r="73" spans="1:8" s="25" customFormat="1" x14ac:dyDescent="0.25">
      <c r="A73" s="79">
        <f t="shared" si="1"/>
        <v>56</v>
      </c>
      <c r="B73" s="79">
        <v>57</v>
      </c>
      <c r="C73" s="43">
        <v>50</v>
      </c>
      <c r="D73" s="44" t="s">
        <v>181</v>
      </c>
      <c r="E73" s="43" t="s">
        <v>43</v>
      </c>
      <c r="F73" s="71">
        <v>33052</v>
      </c>
      <c r="G73" s="55">
        <f t="shared" si="2"/>
        <v>39662.400000000001</v>
      </c>
      <c r="H73" s="50"/>
    </row>
    <row r="74" spans="1:8" s="25" customFormat="1" x14ac:dyDescent="0.25">
      <c r="A74" s="79">
        <f t="shared" si="1"/>
        <v>57</v>
      </c>
      <c r="B74" s="79">
        <v>58</v>
      </c>
      <c r="C74" s="43">
        <v>51</v>
      </c>
      <c r="D74" s="44" t="s">
        <v>46</v>
      </c>
      <c r="E74" s="43" t="s">
        <v>47</v>
      </c>
      <c r="F74" s="71">
        <v>72170</v>
      </c>
      <c r="G74" s="55">
        <f t="shared" si="2"/>
        <v>86604</v>
      </c>
      <c r="H74" s="50"/>
    </row>
    <row r="75" spans="1:8" s="25" customFormat="1" ht="30" x14ac:dyDescent="0.25">
      <c r="A75" s="79">
        <f t="shared" si="1"/>
        <v>58</v>
      </c>
      <c r="B75" s="79">
        <v>59</v>
      </c>
      <c r="C75" s="43" t="s">
        <v>101</v>
      </c>
      <c r="D75" s="44" t="s">
        <v>182</v>
      </c>
      <c r="E75" s="43" t="s">
        <v>100</v>
      </c>
      <c r="F75" s="71">
        <v>50194</v>
      </c>
      <c r="G75" s="55">
        <f t="shared" si="2"/>
        <v>60232.799999999996</v>
      </c>
      <c r="H75" s="50"/>
    </row>
    <row r="76" spans="1:8" s="25" customFormat="1" ht="30" x14ac:dyDescent="0.25">
      <c r="A76" s="79">
        <f t="shared" si="1"/>
        <v>59</v>
      </c>
      <c r="B76" s="79">
        <v>60</v>
      </c>
      <c r="C76" s="43" t="s">
        <v>103</v>
      </c>
      <c r="D76" s="44" t="s">
        <v>102</v>
      </c>
      <c r="E76" s="43" t="s">
        <v>100</v>
      </c>
      <c r="F76" s="71">
        <v>93425</v>
      </c>
      <c r="G76" s="55">
        <f t="shared" si="2"/>
        <v>112110</v>
      </c>
      <c r="H76" s="50"/>
    </row>
    <row r="77" spans="1:8" s="25" customFormat="1" ht="30" x14ac:dyDescent="0.25">
      <c r="A77" s="79">
        <f t="shared" si="1"/>
        <v>60</v>
      </c>
      <c r="B77" s="79">
        <v>61</v>
      </c>
      <c r="C77" s="43" t="s">
        <v>104</v>
      </c>
      <c r="D77" s="44" t="s">
        <v>105</v>
      </c>
      <c r="E77" s="43" t="s">
        <v>100</v>
      </c>
      <c r="F77" s="71">
        <v>154482</v>
      </c>
      <c r="G77" s="55">
        <f t="shared" si="2"/>
        <v>185378.4</v>
      </c>
      <c r="H77" s="50"/>
    </row>
    <row r="78" spans="1:8" s="25" customFormat="1" ht="30" x14ac:dyDescent="0.25">
      <c r="A78" s="79">
        <f t="shared" si="1"/>
        <v>61</v>
      </c>
      <c r="B78" s="79">
        <v>62</v>
      </c>
      <c r="C78" s="43" t="s">
        <v>106</v>
      </c>
      <c r="D78" s="44" t="s">
        <v>107</v>
      </c>
      <c r="E78" s="43" t="s">
        <v>100</v>
      </c>
      <c r="F78" s="71">
        <v>202259</v>
      </c>
      <c r="G78" s="55">
        <f t="shared" si="2"/>
        <v>242710.8</v>
      </c>
      <c r="H78" s="50"/>
    </row>
    <row r="79" spans="1:8" s="25" customFormat="1" ht="30" x14ac:dyDescent="0.25">
      <c r="A79" s="79">
        <f t="shared" si="1"/>
        <v>62</v>
      </c>
      <c r="B79" s="79">
        <v>63</v>
      </c>
      <c r="C79" s="43" t="s">
        <v>108</v>
      </c>
      <c r="D79" s="44" t="s">
        <v>183</v>
      </c>
      <c r="E79" s="43" t="s">
        <v>100</v>
      </c>
      <c r="F79" s="71">
        <v>46813</v>
      </c>
      <c r="G79" s="55">
        <f t="shared" si="2"/>
        <v>56175.6</v>
      </c>
      <c r="H79" s="50"/>
    </row>
    <row r="80" spans="1:8" s="25" customFormat="1" ht="30" x14ac:dyDescent="0.25">
      <c r="A80" s="79">
        <f t="shared" si="1"/>
        <v>63</v>
      </c>
      <c r="B80" s="79">
        <v>64</v>
      </c>
      <c r="C80" s="43" t="s">
        <v>109</v>
      </c>
      <c r="D80" s="44" t="s">
        <v>184</v>
      </c>
      <c r="E80" s="43" t="s">
        <v>100</v>
      </c>
      <c r="F80" s="77">
        <v>86171</v>
      </c>
      <c r="G80" s="55">
        <f t="shared" si="2"/>
        <v>103405.2</v>
      </c>
      <c r="H80" s="50"/>
    </row>
    <row r="81" spans="1:12" s="25" customFormat="1" ht="30" x14ac:dyDescent="0.25">
      <c r="A81" s="79">
        <f t="shared" si="1"/>
        <v>64</v>
      </c>
      <c r="B81" s="79">
        <v>65</v>
      </c>
      <c r="C81" s="43" t="s">
        <v>110</v>
      </c>
      <c r="D81" s="44" t="s">
        <v>185</v>
      </c>
      <c r="E81" s="43" t="s">
        <v>100</v>
      </c>
      <c r="F81" s="71">
        <v>141179</v>
      </c>
      <c r="G81" s="55">
        <f t="shared" si="2"/>
        <v>169414.8</v>
      </c>
      <c r="H81" s="50"/>
    </row>
    <row r="82" spans="1:12" s="25" customFormat="1" ht="30" x14ac:dyDescent="0.25">
      <c r="A82" s="79">
        <f t="shared" si="1"/>
        <v>65</v>
      </c>
      <c r="B82" s="79">
        <v>66</v>
      </c>
      <c r="C82" s="43" t="s">
        <v>111</v>
      </c>
      <c r="D82" s="44" t="s">
        <v>186</v>
      </c>
      <c r="E82" s="43" t="s">
        <v>100</v>
      </c>
      <c r="F82" s="71">
        <v>180822</v>
      </c>
      <c r="G82" s="55">
        <f t="shared" si="2"/>
        <v>216986.4</v>
      </c>
      <c r="H82" s="50"/>
    </row>
    <row r="83" spans="1:12" s="25" customFormat="1" x14ac:dyDescent="0.25">
      <c r="A83" s="79">
        <f t="shared" si="1"/>
        <v>66</v>
      </c>
      <c r="B83" s="79">
        <v>67</v>
      </c>
      <c r="C83" s="43" t="s">
        <v>112</v>
      </c>
      <c r="D83" s="44" t="s">
        <v>28</v>
      </c>
      <c r="E83" s="43" t="s">
        <v>31</v>
      </c>
      <c r="F83" s="71">
        <v>432911</v>
      </c>
      <c r="G83" s="55">
        <f t="shared" si="2"/>
        <v>519493.19999999995</v>
      </c>
      <c r="H83" s="50"/>
    </row>
    <row r="84" spans="1:12" s="25" customFormat="1" x14ac:dyDescent="0.25">
      <c r="A84" s="79">
        <f t="shared" ref="A84:A106" si="3">A83+1</f>
        <v>67</v>
      </c>
      <c r="B84" s="79">
        <v>68</v>
      </c>
      <c r="C84" s="43">
        <v>53</v>
      </c>
      <c r="D84" s="44" t="s">
        <v>29</v>
      </c>
      <c r="E84" s="43" t="s">
        <v>32</v>
      </c>
      <c r="F84" s="71">
        <v>1543</v>
      </c>
      <c r="G84" s="55">
        <f t="shared" si="2"/>
        <v>1851.6</v>
      </c>
      <c r="H84" s="50"/>
    </row>
    <row r="85" spans="1:12" s="25" customFormat="1" x14ac:dyDescent="0.25">
      <c r="A85" s="79">
        <f t="shared" si="3"/>
        <v>68</v>
      </c>
      <c r="B85" s="79">
        <v>69</v>
      </c>
      <c r="C85" s="43">
        <v>54</v>
      </c>
      <c r="D85" s="44" t="s">
        <v>30</v>
      </c>
      <c r="E85" s="43" t="s">
        <v>32</v>
      </c>
      <c r="F85" s="71">
        <v>1246</v>
      </c>
      <c r="G85" s="55">
        <f t="shared" ref="G85:G99" si="4">F85*1.2</f>
        <v>1495.2</v>
      </c>
      <c r="H85" s="50"/>
    </row>
    <row r="86" spans="1:12" s="25" customFormat="1" x14ac:dyDescent="0.25">
      <c r="A86" s="79">
        <f t="shared" si="3"/>
        <v>69</v>
      </c>
      <c r="B86" s="79">
        <v>70</v>
      </c>
      <c r="C86" s="43">
        <v>55</v>
      </c>
      <c r="D86" s="44" t="s">
        <v>187</v>
      </c>
      <c r="E86" s="43" t="s">
        <v>3</v>
      </c>
      <c r="F86" s="71">
        <v>2139</v>
      </c>
      <c r="G86" s="55">
        <f t="shared" si="4"/>
        <v>2566.7999999999997</v>
      </c>
      <c r="H86" s="50"/>
    </row>
    <row r="87" spans="1:12" s="25" customFormat="1" x14ac:dyDescent="0.25">
      <c r="A87" s="79">
        <f t="shared" si="3"/>
        <v>70</v>
      </c>
      <c r="B87" s="79">
        <v>71</v>
      </c>
      <c r="C87" s="43">
        <v>56</v>
      </c>
      <c r="D87" s="44" t="s">
        <v>188</v>
      </c>
      <c r="E87" s="43" t="s">
        <v>3</v>
      </c>
      <c r="F87" s="71">
        <v>6142</v>
      </c>
      <c r="G87" s="55">
        <f t="shared" si="4"/>
        <v>7370.4</v>
      </c>
      <c r="H87" s="50"/>
    </row>
    <row r="88" spans="1:12" s="25" customFormat="1" ht="30" x14ac:dyDescent="0.25">
      <c r="A88" s="79">
        <f t="shared" si="3"/>
        <v>71</v>
      </c>
      <c r="B88" s="79">
        <v>72</v>
      </c>
      <c r="C88" s="43">
        <v>57</v>
      </c>
      <c r="D88" s="44" t="s">
        <v>189</v>
      </c>
      <c r="E88" s="43" t="s">
        <v>3</v>
      </c>
      <c r="F88" s="71">
        <v>8958</v>
      </c>
      <c r="G88" s="55">
        <f t="shared" si="4"/>
        <v>10749.6</v>
      </c>
      <c r="H88" s="50"/>
    </row>
    <row r="89" spans="1:12" s="25" customFormat="1" x14ac:dyDescent="0.25">
      <c r="A89" s="79">
        <f t="shared" si="3"/>
        <v>72</v>
      </c>
      <c r="B89" s="79">
        <v>73</v>
      </c>
      <c r="C89" s="43">
        <v>58</v>
      </c>
      <c r="D89" s="44" t="s">
        <v>33</v>
      </c>
      <c r="E89" s="43" t="s">
        <v>3</v>
      </c>
      <c r="F89" s="71">
        <v>4203</v>
      </c>
      <c r="G89" s="55">
        <f t="shared" si="4"/>
        <v>5043.5999999999995</v>
      </c>
      <c r="H89" s="50"/>
    </row>
    <row r="90" spans="1:12" s="25" customFormat="1" ht="30" x14ac:dyDescent="0.25">
      <c r="A90" s="79">
        <f t="shared" si="3"/>
        <v>73</v>
      </c>
      <c r="B90" s="79">
        <v>74</v>
      </c>
      <c r="C90" s="43">
        <v>59</v>
      </c>
      <c r="D90" s="44" t="s">
        <v>34</v>
      </c>
      <c r="E90" s="43" t="s">
        <v>3</v>
      </c>
      <c r="F90" s="71">
        <v>8263</v>
      </c>
      <c r="G90" s="55">
        <f t="shared" si="4"/>
        <v>9915.6</v>
      </c>
      <c r="H90" s="51"/>
    </row>
    <row r="91" spans="1:12" s="25" customFormat="1" ht="30" x14ac:dyDescent="0.25">
      <c r="A91" s="79">
        <f t="shared" si="3"/>
        <v>74</v>
      </c>
      <c r="B91" s="79">
        <v>75</v>
      </c>
      <c r="C91" s="43">
        <v>60</v>
      </c>
      <c r="D91" s="44" t="s">
        <v>42</v>
      </c>
      <c r="E91" s="43" t="s">
        <v>3</v>
      </c>
      <c r="F91" s="71">
        <v>12699</v>
      </c>
      <c r="G91" s="55">
        <f t="shared" si="4"/>
        <v>15238.8</v>
      </c>
      <c r="H91" s="51"/>
    </row>
    <row r="92" spans="1:12" s="25" customFormat="1" ht="18.75" x14ac:dyDescent="0.25">
      <c r="A92" s="79">
        <f t="shared" si="3"/>
        <v>75</v>
      </c>
      <c r="B92" s="79">
        <v>76</v>
      </c>
      <c r="C92" s="43">
        <v>61</v>
      </c>
      <c r="D92" s="44" t="s">
        <v>190</v>
      </c>
      <c r="E92" s="43" t="s">
        <v>3</v>
      </c>
      <c r="F92" s="71">
        <v>2411</v>
      </c>
      <c r="G92" s="55">
        <f t="shared" si="4"/>
        <v>2893.2</v>
      </c>
      <c r="H92" s="51"/>
    </row>
    <row r="93" spans="1:12" s="25" customFormat="1" ht="18.75" x14ac:dyDescent="0.25">
      <c r="A93" s="79">
        <f t="shared" si="3"/>
        <v>76</v>
      </c>
      <c r="B93" s="79">
        <v>77</v>
      </c>
      <c r="C93" s="43">
        <v>62</v>
      </c>
      <c r="D93" s="44" t="s">
        <v>191</v>
      </c>
      <c r="E93" s="43" t="s">
        <v>3</v>
      </c>
      <c r="F93" s="71">
        <v>3219</v>
      </c>
      <c r="G93" s="55">
        <f t="shared" si="4"/>
        <v>3862.7999999999997</v>
      </c>
      <c r="H93" s="51"/>
    </row>
    <row r="94" spans="1:12" s="25" customFormat="1" ht="18.75" x14ac:dyDescent="0.25">
      <c r="A94" s="79">
        <f t="shared" si="3"/>
        <v>77</v>
      </c>
      <c r="B94" s="79">
        <v>78</v>
      </c>
      <c r="C94" s="43">
        <v>63</v>
      </c>
      <c r="D94" s="44" t="s">
        <v>192</v>
      </c>
      <c r="E94" s="43" t="s">
        <v>9</v>
      </c>
      <c r="F94" s="71">
        <v>34972</v>
      </c>
      <c r="G94" s="55">
        <f t="shared" si="4"/>
        <v>41966.400000000001</v>
      </c>
      <c r="H94" s="51"/>
    </row>
    <row r="95" spans="1:12" s="25" customFormat="1" ht="18.75" x14ac:dyDescent="0.25">
      <c r="A95" s="79">
        <f t="shared" si="3"/>
        <v>78</v>
      </c>
      <c r="B95" s="79">
        <v>79</v>
      </c>
      <c r="C95" s="43">
        <v>64</v>
      </c>
      <c r="D95" s="44" t="s">
        <v>38</v>
      </c>
      <c r="E95" s="43" t="s">
        <v>9</v>
      </c>
      <c r="F95" s="71">
        <v>63054</v>
      </c>
      <c r="G95" s="55">
        <f t="shared" si="4"/>
        <v>75664.800000000003</v>
      </c>
      <c r="H95" s="51"/>
      <c r="L95" s="25" t="s">
        <v>99</v>
      </c>
    </row>
    <row r="96" spans="1:12" s="32" customFormat="1" ht="18.75" x14ac:dyDescent="0.3">
      <c r="A96" s="79">
        <f t="shared" si="3"/>
        <v>79</v>
      </c>
      <c r="B96" s="79">
        <v>80</v>
      </c>
      <c r="C96" s="43">
        <v>65</v>
      </c>
      <c r="D96" s="44" t="s">
        <v>40</v>
      </c>
      <c r="E96" s="43" t="s">
        <v>9</v>
      </c>
      <c r="F96" s="71">
        <v>3658</v>
      </c>
      <c r="G96" s="55">
        <f t="shared" si="4"/>
        <v>4389.5999999999995</v>
      </c>
      <c r="H96" s="51"/>
    </row>
    <row r="97" spans="1:8" ht="18.75" x14ac:dyDescent="0.25">
      <c r="A97" s="79">
        <f t="shared" si="3"/>
        <v>80</v>
      </c>
      <c r="B97" s="79">
        <v>81</v>
      </c>
      <c r="C97" s="43">
        <v>66</v>
      </c>
      <c r="D97" s="44" t="s">
        <v>39</v>
      </c>
      <c r="E97" s="43" t="s">
        <v>9</v>
      </c>
      <c r="F97" s="71">
        <v>14538</v>
      </c>
      <c r="G97" s="55">
        <f t="shared" si="4"/>
        <v>17445.599999999999</v>
      </c>
      <c r="H97" s="51"/>
    </row>
    <row r="98" spans="1:8" ht="18.75" x14ac:dyDescent="0.25">
      <c r="A98" s="79">
        <f t="shared" si="3"/>
        <v>81</v>
      </c>
      <c r="B98" s="79">
        <v>82</v>
      </c>
      <c r="C98" s="43">
        <v>67</v>
      </c>
      <c r="D98" s="44" t="s">
        <v>41</v>
      </c>
      <c r="E98" s="43" t="s">
        <v>9</v>
      </c>
      <c r="F98" s="71">
        <v>1204</v>
      </c>
      <c r="G98" s="55">
        <f t="shared" si="4"/>
        <v>1444.8</v>
      </c>
      <c r="H98" s="51"/>
    </row>
    <row r="99" spans="1:8" ht="18.75" x14ac:dyDescent="0.25">
      <c r="A99" s="79">
        <f t="shared" si="3"/>
        <v>82</v>
      </c>
      <c r="B99" s="79">
        <v>83</v>
      </c>
      <c r="C99" s="43">
        <v>68</v>
      </c>
      <c r="D99" s="44" t="s">
        <v>193</v>
      </c>
      <c r="E99" s="43" t="s">
        <v>9</v>
      </c>
      <c r="F99" s="71">
        <v>3144</v>
      </c>
      <c r="G99" s="55">
        <f t="shared" si="4"/>
        <v>3772.7999999999997</v>
      </c>
      <c r="H99" s="51"/>
    </row>
    <row r="100" spans="1:8" ht="18.75" x14ac:dyDescent="0.25">
      <c r="A100" s="79">
        <f t="shared" si="3"/>
        <v>83</v>
      </c>
      <c r="B100" s="79">
        <v>84</v>
      </c>
      <c r="C100" s="42">
        <v>69</v>
      </c>
      <c r="D100" s="44" t="s">
        <v>48</v>
      </c>
      <c r="E100" s="43" t="s">
        <v>43</v>
      </c>
      <c r="F100" s="71">
        <v>2482</v>
      </c>
      <c r="G100" s="55">
        <f t="shared" ref="G100:G106" si="5">F100*1.2</f>
        <v>2978.4</v>
      </c>
      <c r="H100" s="51"/>
    </row>
    <row r="101" spans="1:8" ht="18.75" x14ac:dyDescent="0.25">
      <c r="A101" s="79">
        <f t="shared" si="3"/>
        <v>84</v>
      </c>
      <c r="B101" s="79">
        <v>85</v>
      </c>
      <c r="C101" s="54">
        <v>70</v>
      </c>
      <c r="D101" s="44" t="s">
        <v>50</v>
      </c>
      <c r="E101" s="43" t="s">
        <v>47</v>
      </c>
      <c r="F101" s="71">
        <v>9054</v>
      </c>
      <c r="G101" s="55">
        <f t="shared" si="5"/>
        <v>10864.8</v>
      </c>
      <c r="H101" s="51"/>
    </row>
    <row r="102" spans="1:8" ht="18.75" x14ac:dyDescent="0.25">
      <c r="A102" s="79">
        <f t="shared" si="3"/>
        <v>85</v>
      </c>
      <c r="B102" s="79">
        <v>86</v>
      </c>
      <c r="C102" s="54">
        <v>71</v>
      </c>
      <c r="D102" s="44" t="s">
        <v>194</v>
      </c>
      <c r="E102" s="43" t="s">
        <v>78</v>
      </c>
      <c r="F102" s="71">
        <v>1258354</v>
      </c>
      <c r="G102" s="55">
        <f t="shared" si="5"/>
        <v>1510024.8</v>
      </c>
      <c r="H102" s="51"/>
    </row>
    <row r="103" spans="1:8" ht="18.75" x14ac:dyDescent="0.25">
      <c r="A103" s="79" t="e">
        <f>#REF!+1</f>
        <v>#REF!</v>
      </c>
      <c r="B103" s="79">
        <v>87</v>
      </c>
      <c r="C103" s="54" t="s">
        <v>225</v>
      </c>
      <c r="D103" s="44" t="s">
        <v>204</v>
      </c>
      <c r="E103" s="43" t="s">
        <v>9</v>
      </c>
      <c r="F103" s="71">
        <v>18919</v>
      </c>
      <c r="G103" s="55">
        <f t="shared" si="5"/>
        <v>22702.799999999999</v>
      </c>
      <c r="H103" s="51"/>
    </row>
    <row r="104" spans="1:8" ht="18.75" x14ac:dyDescent="0.25">
      <c r="A104" s="79" t="e">
        <f t="shared" si="3"/>
        <v>#REF!</v>
      </c>
      <c r="B104" s="79">
        <v>88</v>
      </c>
      <c r="C104" s="54" t="s">
        <v>226</v>
      </c>
      <c r="D104" s="78" t="s">
        <v>131</v>
      </c>
      <c r="E104" s="43" t="s">
        <v>9</v>
      </c>
      <c r="F104" s="71">
        <v>175186</v>
      </c>
      <c r="G104" s="55">
        <f t="shared" si="5"/>
        <v>210223.19999999998</v>
      </c>
      <c r="H104" s="51"/>
    </row>
    <row r="105" spans="1:8" ht="18.75" x14ac:dyDescent="0.25">
      <c r="A105" s="79" t="e">
        <f t="shared" si="3"/>
        <v>#REF!</v>
      </c>
      <c r="B105" s="79">
        <v>89</v>
      </c>
      <c r="C105" s="54" t="s">
        <v>227</v>
      </c>
      <c r="D105" s="78" t="s">
        <v>132</v>
      </c>
      <c r="E105" s="43" t="s">
        <v>9</v>
      </c>
      <c r="F105" s="71">
        <v>171412</v>
      </c>
      <c r="G105" s="55">
        <f t="shared" si="5"/>
        <v>205694.4</v>
      </c>
      <c r="H105" s="51"/>
    </row>
    <row r="106" spans="1:8" ht="18.75" x14ac:dyDescent="0.25">
      <c r="A106" s="79" t="e">
        <f t="shared" si="3"/>
        <v>#REF!</v>
      </c>
      <c r="B106" s="79">
        <v>90</v>
      </c>
      <c r="C106" s="54" t="s">
        <v>228</v>
      </c>
      <c r="D106" s="78" t="s">
        <v>133</v>
      </c>
      <c r="E106" s="43" t="s">
        <v>9</v>
      </c>
      <c r="F106" s="71">
        <v>26977</v>
      </c>
      <c r="G106" s="55">
        <f t="shared" si="5"/>
        <v>32372.399999999998</v>
      </c>
      <c r="H106" s="51"/>
    </row>
    <row r="107" spans="1:8" ht="31.5" x14ac:dyDescent="0.2">
      <c r="D107" s="80" t="s">
        <v>224</v>
      </c>
      <c r="F107" s="81">
        <f>SUM(F18:F106)</f>
        <v>39758700</v>
      </c>
      <c r="G107" s="81">
        <f>SUM(G18:G106)</f>
        <v>47710439.999999993</v>
      </c>
    </row>
  </sheetData>
  <mergeCells count="16">
    <mergeCell ref="G12:H12"/>
    <mergeCell ref="H15:H16"/>
    <mergeCell ref="C1:H1"/>
    <mergeCell ref="E3:G3"/>
    <mergeCell ref="C5:G5"/>
    <mergeCell ref="D6:E6"/>
    <mergeCell ref="D9:E9"/>
    <mergeCell ref="C2:H2"/>
    <mergeCell ref="C10:H10"/>
    <mergeCell ref="F11:G11"/>
    <mergeCell ref="F14:F16"/>
    <mergeCell ref="G14:G16"/>
    <mergeCell ref="C14:C16"/>
    <mergeCell ref="D14:D16"/>
    <mergeCell ref="E14:E16"/>
    <mergeCell ref="C12:F12"/>
  </mergeCells>
  <pageMargins left="0.7" right="0.7" top="0.75" bottom="0.75" header="0.3" footer="0.3"/>
  <pageSetup paperSize="9" scale="60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8"/>
    <col min="3" max="3" width="33.85546875" style="69" customWidth="1"/>
    <col min="4" max="4" width="14.28515625" style="70" customWidth="1"/>
    <col min="5" max="5" width="53.28515625" style="64" hidden="1" customWidth="1"/>
    <col min="6" max="6" width="27" style="64" hidden="1" customWidth="1"/>
    <col min="7" max="16384" width="9.140625" style="64"/>
  </cols>
  <sheetData>
    <row r="3" spans="1:5" s="60" customFormat="1" ht="51" x14ac:dyDescent="0.2">
      <c r="A3" s="58" t="s">
        <v>205</v>
      </c>
      <c r="B3" s="58" t="s">
        <v>93</v>
      </c>
      <c r="C3" s="58" t="s">
        <v>206</v>
      </c>
      <c r="D3" s="59" t="s">
        <v>207</v>
      </c>
    </row>
    <row r="4" spans="1:5" ht="25.5" x14ac:dyDescent="0.2">
      <c r="A4" s="61">
        <v>1</v>
      </c>
      <c r="B4" s="61">
        <v>1</v>
      </c>
      <c r="C4" s="62" t="s">
        <v>135</v>
      </c>
      <c r="D4" s="63">
        <v>38889</v>
      </c>
      <c r="E4" s="64" t="s">
        <v>208</v>
      </c>
    </row>
    <row r="5" spans="1:5" ht="25.5" x14ac:dyDescent="0.2">
      <c r="A5" s="61">
        <v>2</v>
      </c>
      <c r="B5" s="61">
        <v>2</v>
      </c>
      <c r="C5" s="62" t="s">
        <v>136</v>
      </c>
      <c r="D5" s="63">
        <v>90602</v>
      </c>
    </row>
    <row r="6" spans="1:5" ht="25.5" x14ac:dyDescent="0.2">
      <c r="A6" s="61">
        <v>3</v>
      </c>
      <c r="B6" s="65" t="s">
        <v>209</v>
      </c>
      <c r="C6" s="62" t="s">
        <v>137</v>
      </c>
      <c r="D6" s="63">
        <v>101087</v>
      </c>
    </row>
    <row r="7" spans="1:5" ht="25.5" x14ac:dyDescent="0.2">
      <c r="A7" s="61">
        <v>4</v>
      </c>
      <c r="B7" s="61">
        <v>3</v>
      </c>
      <c r="C7" s="62" t="s">
        <v>138</v>
      </c>
      <c r="D7" s="63">
        <v>117620</v>
      </c>
    </row>
    <row r="8" spans="1:5" ht="25.5" x14ac:dyDescent="0.2">
      <c r="A8" s="61">
        <v>5</v>
      </c>
      <c r="B8" s="65" t="s">
        <v>210</v>
      </c>
      <c r="C8" s="62" t="s">
        <v>139</v>
      </c>
      <c r="D8" s="63">
        <v>109217</v>
      </c>
    </row>
    <row r="9" spans="1:5" ht="31.5" customHeight="1" x14ac:dyDescent="0.2">
      <c r="A9" s="61">
        <v>6</v>
      </c>
      <c r="B9" s="61">
        <v>4</v>
      </c>
      <c r="C9" s="62" t="s">
        <v>77</v>
      </c>
      <c r="D9" s="63">
        <v>327859</v>
      </c>
      <c r="E9" s="64" t="s">
        <v>211</v>
      </c>
    </row>
    <row r="10" spans="1:5" x14ac:dyDescent="0.2">
      <c r="A10" s="61">
        <v>7</v>
      </c>
      <c r="B10" s="61">
        <v>5</v>
      </c>
      <c r="C10" s="62" t="s">
        <v>140</v>
      </c>
      <c r="D10" s="63">
        <v>430439</v>
      </c>
    </row>
    <row r="11" spans="1:5" x14ac:dyDescent="0.2">
      <c r="A11" s="61">
        <v>8</v>
      </c>
      <c r="B11" s="61">
        <v>6</v>
      </c>
      <c r="C11" s="62" t="s">
        <v>141</v>
      </c>
      <c r="D11" s="63">
        <v>476293</v>
      </c>
    </row>
    <row r="12" spans="1:5" x14ac:dyDescent="0.2">
      <c r="A12" s="61">
        <v>9</v>
      </c>
      <c r="B12" s="61">
        <v>7</v>
      </c>
      <c r="C12" s="62" t="s">
        <v>142</v>
      </c>
      <c r="D12" s="63">
        <v>584552</v>
      </c>
    </row>
    <row r="13" spans="1:5" ht="25.5" x14ac:dyDescent="0.2">
      <c r="A13" s="61">
        <v>10</v>
      </c>
      <c r="B13" s="61">
        <v>8</v>
      </c>
      <c r="C13" s="62" t="s">
        <v>143</v>
      </c>
      <c r="D13" s="63">
        <v>25587</v>
      </c>
    </row>
    <row r="14" spans="1:5" ht="25.5" x14ac:dyDescent="0.2">
      <c r="A14" s="61">
        <v>11</v>
      </c>
      <c r="B14" s="61">
        <v>9</v>
      </c>
      <c r="C14" s="62" t="s">
        <v>144</v>
      </c>
      <c r="D14" s="63">
        <v>17697</v>
      </c>
    </row>
    <row r="15" spans="1:5" ht="25.5" x14ac:dyDescent="0.2">
      <c r="A15" s="61">
        <v>12</v>
      </c>
      <c r="B15" s="61">
        <v>10</v>
      </c>
      <c r="C15" s="62" t="s">
        <v>145</v>
      </c>
      <c r="D15" s="63">
        <v>21004</v>
      </c>
    </row>
    <row r="16" spans="1:5" ht="15" customHeight="1" x14ac:dyDescent="0.2">
      <c r="A16" s="61">
        <v>13</v>
      </c>
      <c r="B16" s="61">
        <v>11</v>
      </c>
      <c r="C16" s="62" t="s">
        <v>8</v>
      </c>
      <c r="D16" s="63">
        <v>44705</v>
      </c>
      <c r="E16" s="64" t="s">
        <v>212</v>
      </c>
    </row>
    <row r="17" spans="1:5" x14ac:dyDescent="0.2">
      <c r="A17" s="61">
        <v>14</v>
      </c>
      <c r="B17" s="65" t="s">
        <v>134</v>
      </c>
      <c r="C17" s="62" t="s">
        <v>8</v>
      </c>
      <c r="D17" s="63">
        <v>56536</v>
      </c>
    </row>
    <row r="18" spans="1:5" ht="25.5" x14ac:dyDescent="0.2">
      <c r="A18" s="61">
        <v>15</v>
      </c>
      <c r="B18" s="61">
        <v>12</v>
      </c>
      <c r="C18" s="62" t="s">
        <v>146</v>
      </c>
      <c r="D18" s="63">
        <v>28507</v>
      </c>
      <c r="E18" s="64" t="s">
        <v>213</v>
      </c>
    </row>
    <row r="19" spans="1:5" ht="25.5" x14ac:dyDescent="0.2">
      <c r="A19" s="61">
        <v>16</v>
      </c>
      <c r="B19" s="61">
        <v>13</v>
      </c>
      <c r="C19" s="62" t="s">
        <v>11</v>
      </c>
      <c r="D19" s="63">
        <v>54947</v>
      </c>
      <c r="E19" s="64" t="s">
        <v>213</v>
      </c>
    </row>
    <row r="20" spans="1:5" ht="25.5" x14ac:dyDescent="0.2">
      <c r="A20" s="61">
        <v>17</v>
      </c>
      <c r="B20" s="61">
        <v>14</v>
      </c>
      <c r="C20" s="62" t="s">
        <v>12</v>
      </c>
      <c r="D20" s="63">
        <v>76297</v>
      </c>
      <c r="E20" s="64" t="s">
        <v>213</v>
      </c>
    </row>
    <row r="21" spans="1:5" ht="25.5" x14ac:dyDescent="0.2">
      <c r="A21" s="61">
        <v>18</v>
      </c>
      <c r="B21" s="61">
        <v>15</v>
      </c>
      <c r="C21" s="62" t="s">
        <v>147</v>
      </c>
      <c r="D21" s="63">
        <v>392371</v>
      </c>
    </row>
    <row r="22" spans="1:5" ht="25.5" x14ac:dyDescent="0.2">
      <c r="A22" s="61">
        <v>19</v>
      </c>
      <c r="B22" s="65" t="s">
        <v>214</v>
      </c>
      <c r="C22" s="62" t="s">
        <v>148</v>
      </c>
      <c r="D22" s="63">
        <v>396625</v>
      </c>
    </row>
    <row r="23" spans="1:5" ht="25.5" x14ac:dyDescent="0.2">
      <c r="A23" s="61">
        <v>20</v>
      </c>
      <c r="B23" s="61">
        <v>16</v>
      </c>
      <c r="C23" s="62" t="s">
        <v>149</v>
      </c>
      <c r="D23" s="63">
        <v>526371</v>
      </c>
    </row>
    <row r="24" spans="1:5" ht="25.5" x14ac:dyDescent="0.2">
      <c r="A24" s="61">
        <v>21</v>
      </c>
      <c r="B24" s="61">
        <v>17</v>
      </c>
      <c r="C24" s="62" t="s">
        <v>150</v>
      </c>
      <c r="D24" s="63">
        <v>537287</v>
      </c>
    </row>
    <row r="25" spans="1:5" ht="25.5" x14ac:dyDescent="0.2">
      <c r="A25" s="61">
        <v>22</v>
      </c>
      <c r="B25" s="65" t="s">
        <v>215</v>
      </c>
      <c r="C25" s="62" t="s">
        <v>151</v>
      </c>
      <c r="D25" s="63">
        <v>682656</v>
      </c>
    </row>
    <row r="26" spans="1:5" ht="25.5" x14ac:dyDescent="0.2">
      <c r="A26" s="61">
        <v>23</v>
      </c>
      <c r="B26" s="61">
        <v>18</v>
      </c>
      <c r="C26" s="62" t="s">
        <v>152</v>
      </c>
      <c r="D26" s="63">
        <v>481466</v>
      </c>
    </row>
    <row r="27" spans="1:5" ht="25.5" x14ac:dyDescent="0.2">
      <c r="A27" s="61">
        <v>24</v>
      </c>
      <c r="B27" s="61">
        <v>19</v>
      </c>
      <c r="C27" s="62" t="s">
        <v>153</v>
      </c>
      <c r="D27" s="63">
        <v>615466</v>
      </c>
    </row>
    <row r="28" spans="1:5" ht="25.5" x14ac:dyDescent="0.2">
      <c r="A28" s="61">
        <v>25</v>
      </c>
      <c r="B28" s="61">
        <v>20</v>
      </c>
      <c r="C28" s="62" t="s">
        <v>154</v>
      </c>
      <c r="D28" s="63">
        <v>626383</v>
      </c>
    </row>
    <row r="29" spans="1:5" ht="25.5" x14ac:dyDescent="0.2">
      <c r="A29" s="61">
        <v>26</v>
      </c>
      <c r="B29" s="65" t="s">
        <v>216</v>
      </c>
      <c r="C29" s="62" t="s">
        <v>155</v>
      </c>
      <c r="D29" s="63">
        <v>771751</v>
      </c>
    </row>
    <row r="30" spans="1:5" ht="25.5" x14ac:dyDescent="0.2">
      <c r="A30" s="61">
        <v>27</v>
      </c>
      <c r="B30" s="61">
        <v>21</v>
      </c>
      <c r="C30" s="62" t="s">
        <v>156</v>
      </c>
      <c r="D30" s="63">
        <v>9176</v>
      </c>
    </row>
    <row r="31" spans="1:5" ht="25.5" x14ac:dyDescent="0.2">
      <c r="A31" s="61">
        <v>28</v>
      </c>
      <c r="B31" s="61">
        <v>22</v>
      </c>
      <c r="C31" s="62" t="s">
        <v>157</v>
      </c>
      <c r="D31" s="63">
        <v>20360</v>
      </c>
    </row>
    <row r="32" spans="1:5" ht="25.5" x14ac:dyDescent="0.2">
      <c r="A32" s="61">
        <v>29</v>
      </c>
      <c r="B32" s="61">
        <v>23</v>
      </c>
      <c r="C32" s="62" t="s">
        <v>61</v>
      </c>
      <c r="D32" s="63">
        <v>5933</v>
      </c>
    </row>
    <row r="33" spans="1:6" ht="25.5" x14ac:dyDescent="0.2">
      <c r="A33" s="61">
        <v>30</v>
      </c>
      <c r="B33" s="61">
        <v>24</v>
      </c>
      <c r="C33" s="62" t="s">
        <v>62</v>
      </c>
      <c r="D33" s="63">
        <v>9808</v>
      </c>
    </row>
    <row r="34" spans="1:6" ht="25.5" x14ac:dyDescent="0.2">
      <c r="A34" s="61">
        <v>31</v>
      </c>
      <c r="B34" s="61">
        <v>25</v>
      </c>
      <c r="C34" s="62" t="s">
        <v>63</v>
      </c>
      <c r="D34" s="63">
        <v>199330</v>
      </c>
      <c r="E34" s="64" t="s">
        <v>211</v>
      </c>
    </row>
    <row r="35" spans="1:6" x14ac:dyDescent="0.2">
      <c r="A35" s="61">
        <v>32</v>
      </c>
      <c r="B35" s="61">
        <v>26</v>
      </c>
      <c r="C35" s="62" t="s">
        <v>158</v>
      </c>
      <c r="D35" s="63">
        <v>2236524</v>
      </c>
      <c r="E35" s="64" t="s">
        <v>217</v>
      </c>
    </row>
    <row r="36" spans="1:6" ht="16.5" customHeight="1" x14ac:dyDescent="0.2">
      <c r="A36" s="61">
        <v>33</v>
      </c>
      <c r="B36" s="61">
        <v>27</v>
      </c>
      <c r="C36" s="62" t="s">
        <v>159</v>
      </c>
      <c r="D36" s="63">
        <v>2120997</v>
      </c>
      <c r="E36" s="64" t="s">
        <v>218</v>
      </c>
      <c r="F36" s="64" t="s">
        <v>219</v>
      </c>
    </row>
    <row r="37" spans="1:6" x14ac:dyDescent="0.2">
      <c r="A37" s="61">
        <v>34</v>
      </c>
      <c r="B37" s="61">
        <v>28</v>
      </c>
      <c r="C37" s="62" t="s">
        <v>160</v>
      </c>
      <c r="D37" s="63">
        <v>849583</v>
      </c>
    </row>
    <row r="38" spans="1:6" x14ac:dyDescent="0.2">
      <c r="A38" s="61">
        <v>35</v>
      </c>
      <c r="B38" s="61">
        <v>29</v>
      </c>
      <c r="C38" s="62" t="s">
        <v>161</v>
      </c>
      <c r="D38" s="63">
        <v>932684</v>
      </c>
    </row>
    <row r="39" spans="1:6" x14ac:dyDescent="0.2">
      <c r="A39" s="61">
        <v>36</v>
      </c>
      <c r="B39" s="61">
        <v>30</v>
      </c>
      <c r="C39" s="62" t="s">
        <v>162</v>
      </c>
      <c r="D39" s="63">
        <v>1028552</v>
      </c>
    </row>
    <row r="40" spans="1:6" x14ac:dyDescent="0.2">
      <c r="A40" s="61">
        <v>37</v>
      </c>
      <c r="B40" s="61">
        <v>31</v>
      </c>
      <c r="C40" s="62" t="s">
        <v>163</v>
      </c>
      <c r="D40" s="63">
        <v>1113288</v>
      </c>
    </row>
    <row r="41" spans="1:6" x14ac:dyDescent="0.2">
      <c r="A41" s="61">
        <v>38</v>
      </c>
      <c r="B41" s="61">
        <v>32</v>
      </c>
      <c r="C41" s="62" t="s">
        <v>164</v>
      </c>
      <c r="D41" s="63">
        <v>1244672</v>
      </c>
    </row>
    <row r="42" spans="1:6" x14ac:dyDescent="0.2">
      <c r="A42" s="61">
        <v>39</v>
      </c>
      <c r="B42" s="61">
        <v>33</v>
      </c>
      <c r="C42" s="62" t="s">
        <v>165</v>
      </c>
      <c r="D42" s="63">
        <v>1518244</v>
      </c>
    </row>
    <row r="43" spans="1:6" x14ac:dyDescent="0.2">
      <c r="A43" s="61">
        <v>40</v>
      </c>
      <c r="B43" s="61">
        <v>34</v>
      </c>
      <c r="C43" s="62" t="s">
        <v>166</v>
      </c>
      <c r="D43" s="63">
        <v>1570238</v>
      </c>
    </row>
    <row r="44" spans="1:6" x14ac:dyDescent="0.2">
      <c r="A44" s="61">
        <v>41</v>
      </c>
      <c r="B44" s="61">
        <v>35</v>
      </c>
      <c r="C44" s="62" t="s">
        <v>167</v>
      </c>
      <c r="D44" s="63">
        <v>1651703</v>
      </c>
    </row>
    <row r="45" spans="1:6" x14ac:dyDescent="0.2">
      <c r="A45" s="61">
        <v>42</v>
      </c>
      <c r="B45" s="61">
        <v>36</v>
      </c>
      <c r="C45" s="62" t="s">
        <v>168</v>
      </c>
      <c r="D45" s="63">
        <v>1762581</v>
      </c>
    </row>
    <row r="46" spans="1:6" x14ac:dyDescent="0.2">
      <c r="A46" s="61">
        <v>43</v>
      </c>
      <c r="B46" s="61">
        <v>37</v>
      </c>
      <c r="C46" s="62" t="s">
        <v>168</v>
      </c>
      <c r="D46" s="63">
        <v>1928640</v>
      </c>
    </row>
    <row r="47" spans="1:6" x14ac:dyDescent="0.2">
      <c r="A47" s="61">
        <v>44</v>
      </c>
      <c r="B47" s="61">
        <v>38</v>
      </c>
      <c r="C47" s="62" t="s">
        <v>169</v>
      </c>
      <c r="D47" s="63">
        <v>2438968</v>
      </c>
    </row>
    <row r="48" spans="1:6" x14ac:dyDescent="0.2">
      <c r="A48" s="61">
        <v>45</v>
      </c>
      <c r="B48" s="61">
        <v>39</v>
      </c>
      <c r="C48" s="62" t="s">
        <v>170</v>
      </c>
      <c r="D48" s="63">
        <v>3058438</v>
      </c>
    </row>
    <row r="49" spans="1:5" x14ac:dyDescent="0.2">
      <c r="A49" s="61">
        <v>46</v>
      </c>
      <c r="B49" s="61">
        <v>40</v>
      </c>
      <c r="C49" s="62" t="s">
        <v>171</v>
      </c>
      <c r="D49" s="63">
        <v>253932</v>
      </c>
    </row>
    <row r="50" spans="1:5" x14ac:dyDescent="0.2">
      <c r="A50" s="61">
        <v>47</v>
      </c>
      <c r="B50" s="61">
        <v>41</v>
      </c>
      <c r="C50" s="62" t="s">
        <v>172</v>
      </c>
      <c r="D50" s="63">
        <v>291301</v>
      </c>
    </row>
    <row r="51" spans="1:5" x14ac:dyDescent="0.2">
      <c r="A51" s="61">
        <v>48</v>
      </c>
      <c r="B51" s="61">
        <v>42</v>
      </c>
      <c r="C51" s="62" t="s">
        <v>173</v>
      </c>
      <c r="D51" s="63">
        <v>346787</v>
      </c>
    </row>
    <row r="52" spans="1:5" x14ac:dyDescent="0.2">
      <c r="A52" s="61">
        <v>49</v>
      </c>
      <c r="B52" s="61">
        <v>43</v>
      </c>
      <c r="C52" s="62" t="s">
        <v>174</v>
      </c>
      <c r="D52" s="63">
        <v>425146</v>
      </c>
    </row>
    <row r="53" spans="1:5" x14ac:dyDescent="0.2">
      <c r="A53" s="61">
        <v>50</v>
      </c>
      <c r="B53" s="61">
        <v>44</v>
      </c>
      <c r="C53" s="62" t="s">
        <v>175</v>
      </c>
      <c r="D53" s="63">
        <v>551717</v>
      </c>
    </row>
    <row r="54" spans="1:5" x14ac:dyDescent="0.2">
      <c r="A54" s="61">
        <v>51</v>
      </c>
      <c r="B54" s="61">
        <v>45</v>
      </c>
      <c r="C54" s="62" t="s">
        <v>176</v>
      </c>
      <c r="D54" s="63">
        <v>721803</v>
      </c>
    </row>
    <row r="55" spans="1:5" x14ac:dyDescent="0.2">
      <c r="A55" s="61">
        <v>52</v>
      </c>
      <c r="B55" s="61">
        <v>46</v>
      </c>
      <c r="C55" s="62" t="s">
        <v>177</v>
      </c>
      <c r="D55" s="63">
        <v>1021943</v>
      </c>
    </row>
    <row r="56" spans="1:5" x14ac:dyDescent="0.2">
      <c r="A56" s="61">
        <v>53</v>
      </c>
      <c r="B56" s="61">
        <v>47</v>
      </c>
      <c r="C56" s="62" t="s">
        <v>178</v>
      </c>
      <c r="D56" s="63">
        <v>1436821</v>
      </c>
    </row>
    <row r="57" spans="1:5" x14ac:dyDescent="0.2">
      <c r="A57" s="61">
        <v>54</v>
      </c>
      <c r="B57" s="61">
        <v>48</v>
      </c>
      <c r="C57" s="62" t="s">
        <v>179</v>
      </c>
      <c r="D57" s="63">
        <v>29761</v>
      </c>
      <c r="E57" s="66"/>
    </row>
    <row r="58" spans="1:5" x14ac:dyDescent="0.2">
      <c r="A58" s="61">
        <v>55</v>
      </c>
      <c r="B58" s="61">
        <v>49</v>
      </c>
      <c r="C58" s="62" t="s">
        <v>180</v>
      </c>
      <c r="D58" s="63">
        <v>20301</v>
      </c>
    </row>
    <row r="59" spans="1:5" x14ac:dyDescent="0.2">
      <c r="A59" s="61">
        <v>56</v>
      </c>
      <c r="B59" s="61">
        <v>50</v>
      </c>
      <c r="C59" s="62" t="s">
        <v>181</v>
      </c>
      <c r="D59" s="63">
        <v>33052</v>
      </c>
      <c r="E59" s="64">
        <v>1</v>
      </c>
    </row>
    <row r="60" spans="1:5" x14ac:dyDescent="0.2">
      <c r="A60" s="61">
        <v>57</v>
      </c>
      <c r="B60" s="61">
        <v>51</v>
      </c>
      <c r="C60" s="62" t="s">
        <v>46</v>
      </c>
      <c r="D60" s="63">
        <v>72170</v>
      </c>
      <c r="E60" s="64">
        <v>2</v>
      </c>
    </row>
    <row r="61" spans="1:5" ht="25.5" x14ac:dyDescent="0.2">
      <c r="A61" s="61">
        <v>58</v>
      </c>
      <c r="B61" s="65" t="s">
        <v>101</v>
      </c>
      <c r="C61" s="62" t="s">
        <v>182</v>
      </c>
      <c r="D61" s="63">
        <v>50194</v>
      </c>
      <c r="E61" s="64">
        <v>3</v>
      </c>
    </row>
    <row r="62" spans="1:5" ht="25.5" x14ac:dyDescent="0.2">
      <c r="A62" s="61">
        <v>59</v>
      </c>
      <c r="B62" s="65" t="s">
        <v>103</v>
      </c>
      <c r="C62" s="62" t="s">
        <v>102</v>
      </c>
      <c r="D62" s="63">
        <v>93425</v>
      </c>
      <c r="E62" s="64">
        <v>4</v>
      </c>
    </row>
    <row r="63" spans="1:5" ht="25.5" x14ac:dyDescent="0.2">
      <c r="A63" s="61">
        <v>60</v>
      </c>
      <c r="B63" s="65" t="s">
        <v>104</v>
      </c>
      <c r="C63" s="62" t="s">
        <v>105</v>
      </c>
      <c r="D63" s="63">
        <v>154482</v>
      </c>
      <c r="E63" s="64">
        <v>5</v>
      </c>
    </row>
    <row r="64" spans="1:5" ht="25.5" x14ac:dyDescent="0.2">
      <c r="A64" s="61">
        <v>61</v>
      </c>
      <c r="B64" s="65" t="s">
        <v>106</v>
      </c>
      <c r="C64" s="62" t="s">
        <v>107</v>
      </c>
      <c r="D64" s="63">
        <v>202259</v>
      </c>
      <c r="E64" s="64">
        <v>6</v>
      </c>
    </row>
    <row r="65" spans="1:5" ht="25.5" x14ac:dyDescent="0.2">
      <c r="A65" s="61">
        <v>62</v>
      </c>
      <c r="B65" s="65" t="s">
        <v>108</v>
      </c>
      <c r="C65" s="62" t="s">
        <v>183</v>
      </c>
      <c r="D65" s="63">
        <v>46813</v>
      </c>
      <c r="E65" s="64">
        <v>7</v>
      </c>
    </row>
    <row r="66" spans="1:5" ht="25.5" x14ac:dyDescent="0.2">
      <c r="A66" s="61">
        <v>63</v>
      </c>
      <c r="B66" s="65" t="s">
        <v>109</v>
      </c>
      <c r="C66" s="62" t="s">
        <v>184</v>
      </c>
      <c r="D66" s="67">
        <v>86171</v>
      </c>
      <c r="E66" s="64">
        <v>8</v>
      </c>
    </row>
    <row r="67" spans="1:5" ht="25.5" x14ac:dyDescent="0.2">
      <c r="A67" s="61">
        <v>64</v>
      </c>
      <c r="B67" s="65" t="s">
        <v>110</v>
      </c>
      <c r="C67" s="62" t="s">
        <v>185</v>
      </c>
      <c r="D67" s="63">
        <v>141179</v>
      </c>
      <c r="E67" s="64">
        <v>9</v>
      </c>
    </row>
    <row r="68" spans="1:5" ht="25.5" x14ac:dyDescent="0.2">
      <c r="A68" s="61">
        <v>65</v>
      </c>
      <c r="B68" s="65" t="s">
        <v>111</v>
      </c>
      <c r="C68" s="62" t="s">
        <v>186</v>
      </c>
      <c r="D68" s="63">
        <v>180822</v>
      </c>
      <c r="E68" s="64">
        <v>10</v>
      </c>
    </row>
    <row r="69" spans="1:5" x14ac:dyDescent="0.2">
      <c r="A69" s="61">
        <v>66</v>
      </c>
      <c r="B69" s="65" t="s">
        <v>112</v>
      </c>
      <c r="C69" s="62" t="s">
        <v>28</v>
      </c>
      <c r="D69" s="63">
        <v>432911</v>
      </c>
      <c r="E69" s="64">
        <v>11</v>
      </c>
    </row>
    <row r="70" spans="1:5" x14ac:dyDescent="0.2">
      <c r="A70" s="61">
        <v>67</v>
      </c>
      <c r="B70" s="61">
        <v>53</v>
      </c>
      <c r="C70" s="62" t="s">
        <v>29</v>
      </c>
      <c r="D70" s="63">
        <v>1543</v>
      </c>
      <c r="E70" s="64">
        <v>12</v>
      </c>
    </row>
    <row r="71" spans="1:5" x14ac:dyDescent="0.2">
      <c r="A71" s="61">
        <v>68</v>
      </c>
      <c r="B71" s="61">
        <v>54</v>
      </c>
      <c r="C71" s="62" t="s">
        <v>30</v>
      </c>
      <c r="D71" s="63">
        <v>1246</v>
      </c>
      <c r="E71" s="64">
        <v>13</v>
      </c>
    </row>
    <row r="72" spans="1:5" x14ac:dyDescent="0.2">
      <c r="A72" s="61">
        <v>69</v>
      </c>
      <c r="B72" s="61">
        <v>55</v>
      </c>
      <c r="C72" s="62" t="s">
        <v>187</v>
      </c>
      <c r="D72" s="63">
        <v>2139</v>
      </c>
      <c r="E72" s="64">
        <v>14</v>
      </c>
    </row>
    <row r="73" spans="1:5" ht="25.5" x14ac:dyDescent="0.2">
      <c r="A73" s="61">
        <v>70</v>
      </c>
      <c r="B73" s="61">
        <v>56</v>
      </c>
      <c r="C73" s="62" t="s">
        <v>188</v>
      </c>
      <c r="D73" s="63">
        <v>6142</v>
      </c>
      <c r="E73" s="64">
        <v>15</v>
      </c>
    </row>
    <row r="74" spans="1:5" ht="25.5" x14ac:dyDescent="0.2">
      <c r="A74" s="61">
        <v>71</v>
      </c>
      <c r="B74" s="61">
        <v>57</v>
      </c>
      <c r="C74" s="62" t="s">
        <v>189</v>
      </c>
      <c r="D74" s="63">
        <v>8958</v>
      </c>
      <c r="E74" s="64">
        <v>16</v>
      </c>
    </row>
    <row r="75" spans="1:5" ht="25.5" x14ac:dyDescent="0.2">
      <c r="A75" s="61">
        <v>72</v>
      </c>
      <c r="B75" s="61">
        <v>58</v>
      </c>
      <c r="C75" s="62" t="s">
        <v>33</v>
      </c>
      <c r="D75" s="63">
        <v>4203</v>
      </c>
      <c r="E75" s="64">
        <v>17</v>
      </c>
    </row>
    <row r="76" spans="1:5" ht="25.5" x14ac:dyDescent="0.2">
      <c r="A76" s="61">
        <v>73</v>
      </c>
      <c r="B76" s="61">
        <v>59</v>
      </c>
      <c r="C76" s="62" t="s">
        <v>34</v>
      </c>
      <c r="D76" s="63">
        <v>8263</v>
      </c>
      <c r="E76" s="64">
        <v>18</v>
      </c>
    </row>
    <row r="77" spans="1:5" ht="25.5" x14ac:dyDescent="0.2">
      <c r="A77" s="61">
        <v>74</v>
      </c>
      <c r="B77" s="61">
        <v>60</v>
      </c>
      <c r="C77" s="62" t="s">
        <v>42</v>
      </c>
      <c r="D77" s="63">
        <v>12699</v>
      </c>
      <c r="E77" s="64">
        <v>19</v>
      </c>
    </row>
    <row r="78" spans="1:5" x14ac:dyDescent="0.2">
      <c r="A78" s="61">
        <v>75</v>
      </c>
      <c r="B78" s="61">
        <v>61</v>
      </c>
      <c r="C78" s="62" t="s">
        <v>190</v>
      </c>
      <c r="D78" s="63">
        <v>2411</v>
      </c>
      <c r="E78" s="64">
        <v>20</v>
      </c>
    </row>
    <row r="79" spans="1:5" x14ac:dyDescent="0.2">
      <c r="A79" s="61">
        <v>76</v>
      </c>
      <c r="B79" s="61">
        <v>62</v>
      </c>
      <c r="C79" s="62" t="s">
        <v>191</v>
      </c>
      <c r="D79" s="63">
        <v>3219</v>
      </c>
      <c r="E79" s="64">
        <v>21</v>
      </c>
    </row>
    <row r="80" spans="1:5" x14ac:dyDescent="0.2">
      <c r="A80" s="61">
        <v>77</v>
      </c>
      <c r="B80" s="61">
        <v>63</v>
      </c>
      <c r="C80" s="62" t="s">
        <v>192</v>
      </c>
      <c r="D80" s="63">
        <v>34972</v>
      </c>
      <c r="E80" s="64">
        <v>22</v>
      </c>
    </row>
    <row r="81" spans="1:5" x14ac:dyDescent="0.2">
      <c r="A81" s="61">
        <v>78</v>
      </c>
      <c r="B81" s="61">
        <v>64</v>
      </c>
      <c r="C81" s="62" t="s">
        <v>38</v>
      </c>
      <c r="D81" s="63">
        <v>63054</v>
      </c>
      <c r="E81" s="64">
        <v>23</v>
      </c>
    </row>
    <row r="82" spans="1:5" x14ac:dyDescent="0.2">
      <c r="A82" s="61">
        <v>79</v>
      </c>
      <c r="B82" s="61">
        <v>65</v>
      </c>
      <c r="C82" s="62" t="s">
        <v>40</v>
      </c>
      <c r="D82" s="63">
        <v>3658</v>
      </c>
      <c r="E82" s="64">
        <v>24</v>
      </c>
    </row>
    <row r="83" spans="1:5" x14ac:dyDescent="0.2">
      <c r="A83" s="61">
        <v>80</v>
      </c>
      <c r="B83" s="61">
        <v>66</v>
      </c>
      <c r="C83" s="62" t="s">
        <v>39</v>
      </c>
      <c r="D83" s="63">
        <v>14538</v>
      </c>
      <c r="E83" s="64">
        <v>25</v>
      </c>
    </row>
    <row r="84" spans="1:5" x14ac:dyDescent="0.2">
      <c r="A84" s="61">
        <v>81</v>
      </c>
      <c r="B84" s="61">
        <v>67</v>
      </c>
      <c r="C84" s="62" t="s">
        <v>41</v>
      </c>
      <c r="D84" s="63">
        <v>1204</v>
      </c>
      <c r="E84" s="64">
        <v>26</v>
      </c>
    </row>
    <row r="85" spans="1:5" x14ac:dyDescent="0.2">
      <c r="A85" s="61">
        <v>82</v>
      </c>
      <c r="B85" s="61">
        <v>68</v>
      </c>
      <c r="C85" s="62" t="s">
        <v>193</v>
      </c>
      <c r="D85" s="63">
        <v>3144</v>
      </c>
      <c r="E85" s="64">
        <v>27</v>
      </c>
    </row>
    <row r="86" spans="1:5" x14ac:dyDescent="0.2">
      <c r="A86" s="61">
        <v>83</v>
      </c>
      <c r="B86" s="61">
        <v>69</v>
      </c>
      <c r="C86" s="62" t="s">
        <v>48</v>
      </c>
      <c r="D86" s="63">
        <v>2482</v>
      </c>
      <c r="E86" s="64">
        <v>28</v>
      </c>
    </row>
    <row r="87" spans="1:5" x14ac:dyDescent="0.2">
      <c r="A87" s="61">
        <v>84</v>
      </c>
      <c r="B87" s="61">
        <v>70</v>
      </c>
      <c r="C87" s="62" t="s">
        <v>50</v>
      </c>
      <c r="D87" s="63">
        <v>9054</v>
      </c>
      <c r="E87" s="64">
        <v>29</v>
      </c>
    </row>
    <row r="88" spans="1:5" x14ac:dyDescent="0.2">
      <c r="A88" s="61">
        <v>85</v>
      </c>
      <c r="B88" s="61">
        <v>71</v>
      </c>
      <c r="C88" s="62" t="s">
        <v>194</v>
      </c>
      <c r="D88" s="63">
        <v>1258354</v>
      </c>
      <c r="E88" s="64">
        <v>30</v>
      </c>
    </row>
    <row r="89" spans="1:5" x14ac:dyDescent="0.2">
      <c r="A89" s="61">
        <v>86</v>
      </c>
      <c r="B89" s="61">
        <v>72</v>
      </c>
      <c r="C89" s="62" t="s">
        <v>195</v>
      </c>
      <c r="D89" s="63">
        <v>41178.97</v>
      </c>
    </row>
    <row r="90" spans="1:5" x14ac:dyDescent="0.2">
      <c r="A90" s="61">
        <v>87</v>
      </c>
      <c r="B90" s="61">
        <v>73</v>
      </c>
      <c r="C90" s="62" t="s">
        <v>196</v>
      </c>
      <c r="D90" s="63">
        <v>60864.52</v>
      </c>
    </row>
    <row r="91" spans="1:5" ht="11.25" customHeight="1" x14ac:dyDescent="0.2">
      <c r="A91" s="61">
        <v>88</v>
      </c>
      <c r="B91" s="61">
        <v>74</v>
      </c>
      <c r="C91" s="62" t="s">
        <v>197</v>
      </c>
      <c r="D91" s="63">
        <v>329866.96000000002</v>
      </c>
    </row>
    <row r="92" spans="1:5" x14ac:dyDescent="0.2">
      <c r="A92" s="61">
        <v>89</v>
      </c>
      <c r="B92" s="61">
        <v>75</v>
      </c>
      <c r="C92" s="62" t="s">
        <v>198</v>
      </c>
      <c r="D92" s="63">
        <v>44192.06</v>
      </c>
    </row>
    <row r="93" spans="1:5" x14ac:dyDescent="0.2">
      <c r="A93" s="61">
        <v>90</v>
      </c>
      <c r="B93" s="61">
        <v>76</v>
      </c>
      <c r="C93" s="62" t="s">
        <v>199</v>
      </c>
      <c r="D93" s="63">
        <v>69635.98</v>
      </c>
    </row>
    <row r="94" spans="1:5" ht="25.5" x14ac:dyDescent="0.2">
      <c r="A94" s="61">
        <v>91</v>
      </c>
      <c r="B94" s="61">
        <v>77</v>
      </c>
      <c r="C94" s="62" t="s">
        <v>200</v>
      </c>
      <c r="D94" s="63">
        <v>1525295.72</v>
      </c>
    </row>
    <row r="95" spans="1:5" ht="27.75" customHeight="1" x14ac:dyDescent="0.2">
      <c r="A95" s="61">
        <v>92</v>
      </c>
      <c r="B95" s="61">
        <v>78</v>
      </c>
      <c r="C95" s="62" t="s">
        <v>201</v>
      </c>
      <c r="D95" s="63">
        <v>73804.67</v>
      </c>
    </row>
    <row r="96" spans="1:5" ht="25.5" x14ac:dyDescent="0.2">
      <c r="A96" s="61">
        <v>93</v>
      </c>
      <c r="B96" s="61">
        <v>79</v>
      </c>
      <c r="C96" s="62" t="s">
        <v>202</v>
      </c>
      <c r="D96" s="63">
        <v>126339.59</v>
      </c>
    </row>
    <row r="97" spans="1:5" ht="25.5" x14ac:dyDescent="0.2">
      <c r="A97" s="61">
        <v>94</v>
      </c>
      <c r="B97" s="61">
        <v>80</v>
      </c>
      <c r="C97" s="62" t="s">
        <v>203</v>
      </c>
      <c r="D97" s="63">
        <v>248809.29</v>
      </c>
    </row>
    <row r="98" spans="1:5" x14ac:dyDescent="0.2">
      <c r="A98" s="61">
        <v>95</v>
      </c>
      <c r="B98" s="65" t="s">
        <v>127</v>
      </c>
      <c r="C98" s="62" t="s">
        <v>204</v>
      </c>
      <c r="D98" s="63">
        <v>18919</v>
      </c>
      <c r="E98" s="64">
        <v>31</v>
      </c>
    </row>
    <row r="99" spans="1:5" x14ac:dyDescent="0.2">
      <c r="A99" s="61">
        <v>96</v>
      </c>
      <c r="B99" s="65" t="s">
        <v>128</v>
      </c>
      <c r="C99" s="62" t="s">
        <v>131</v>
      </c>
      <c r="D99" s="63">
        <v>175186</v>
      </c>
      <c r="E99" s="64">
        <v>32</v>
      </c>
    </row>
    <row r="100" spans="1:5" ht="25.5" x14ac:dyDescent="0.2">
      <c r="A100" s="61">
        <v>97</v>
      </c>
      <c r="B100" s="65" t="s">
        <v>129</v>
      </c>
      <c r="C100" s="62" t="s">
        <v>132</v>
      </c>
      <c r="D100" s="63">
        <v>171412</v>
      </c>
      <c r="E100" s="64">
        <v>33</v>
      </c>
    </row>
    <row r="101" spans="1:5" x14ac:dyDescent="0.2">
      <c r="A101" s="61">
        <v>98</v>
      </c>
      <c r="B101" s="65" t="s">
        <v>130</v>
      </c>
      <c r="C101" s="62" t="s">
        <v>133</v>
      </c>
      <c r="D101" s="63">
        <v>26977</v>
      </c>
      <c r="E101" s="64">
        <v>34</v>
      </c>
    </row>
    <row r="102" spans="1:5" x14ac:dyDescent="0.2">
      <c r="A102" s="61"/>
      <c r="B102" s="61"/>
      <c r="C102" s="62"/>
      <c r="D102" s="63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2022-10-03T01:19:33Z</dcterms:modified>
</cp:coreProperties>
</file>